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mc:AlternateContent xmlns:mc="http://schemas.openxmlformats.org/markup-compatibility/2006">
    <mc:Choice Requires="x15">
      <x15ac:absPath xmlns:x15ac="http://schemas.microsoft.com/office/spreadsheetml/2010/11/ac" url="https://arteliadigitalsolutions.sharepoint.com/sites/ARRG-ACMOERefontedel'airedeTrafic/Documents partages/MS08 - PRO et AMT Refonte/02 - Rendu/05 - DCE ECL/"/>
    </mc:Choice>
  </mc:AlternateContent>
  <xr:revisionPtr revIDLastSave="21" documentId="8_{4324F9DD-3F94-4E2F-A660-700C66BEFFA5}" xr6:coauthVersionLast="47" xr6:coauthVersionMax="47" xr10:uidLastSave="{D580E061-AFE2-47AD-8261-8D67CD911A49}"/>
  <bookViews>
    <workbookView xWindow="-28920" yWindow="-120" windowWidth="29040" windowHeight="15720" xr2:uid="{3BDDDC85-E90C-4136-B243-3FF075EA2F4B}"/>
  </bookViews>
  <sheets>
    <sheet name="PdG (BPU)" sheetId="1" r:id="rId1"/>
    <sheet name="BPU" sheetId="2" r:id="rId2"/>
  </sheets>
  <definedNames>
    <definedName name="_xlnm._FilterDatabase" localSheetId="1" hidden="1">BPU!$A$4:$D$198</definedName>
    <definedName name="_xlnm.Print_Titles" localSheetId="1">BPU!$3:$4</definedName>
    <definedName name="_xlnm.Print_Area" localSheetId="1">BPU!$A$3:$D$199</definedName>
    <definedName name="_xlnm.Print_Area" localSheetId="0">'PdG (BPU)'!$A$1:$L$47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37" i="2" l="1"/>
  <c r="A37" i="2"/>
  <c r="B36" i="2"/>
  <c r="A36" i="2"/>
  <c r="B31" i="2"/>
  <c r="A31" i="2"/>
  <c r="B30" i="2"/>
  <c r="A30" i="2"/>
  <c r="B27" i="2"/>
  <c r="A27" i="2"/>
  <c r="B26" i="2"/>
  <c r="A26" i="2"/>
  <c r="B24" i="2"/>
  <c r="A24" i="2"/>
  <c r="B23" i="2"/>
  <c r="A23" i="2"/>
  <c r="B18" i="2"/>
  <c r="A18" i="2"/>
  <c r="B17" i="2"/>
  <c r="A17" i="2"/>
  <c r="B14" i="2"/>
  <c r="A14" i="2"/>
  <c r="B13" i="2"/>
  <c r="A13" i="2"/>
  <c r="B10" i="2"/>
  <c r="A10" i="2"/>
  <c r="B9" i="2"/>
  <c r="A9" i="2"/>
</calcChain>
</file>

<file path=xl/sharedStrings.xml><?xml version="1.0" encoding="utf-8"?>
<sst xmlns="http://schemas.openxmlformats.org/spreadsheetml/2006/main" count="412" uniqueCount="313">
  <si>
    <t>BORDEREAU DES PRIX UNITAIRES</t>
  </si>
  <si>
    <t>CODIFICATION DU DOCUMENT</t>
  </si>
  <si>
    <t>Code projet</t>
  </si>
  <si>
    <t>Phase</t>
  </si>
  <si>
    <t>Ouvrage</t>
  </si>
  <si>
    <t>Spécialité</t>
  </si>
  <si>
    <t>Nature du Document</t>
  </si>
  <si>
    <t>Emetteur</t>
  </si>
  <si>
    <t>Numéro d’ordre</t>
  </si>
  <si>
    <t>Indice</t>
  </si>
  <si>
    <t>DCE</t>
  </si>
  <si>
    <t>AST</t>
  </si>
  <si>
    <t>ECL</t>
  </si>
  <si>
    <t>BPU</t>
  </si>
  <si>
    <t>MOE</t>
  </si>
  <si>
    <t>B</t>
  </si>
  <si>
    <r>
      <t>ARTELIA-SOGETI / 10-09-</t>
    </r>
    <r>
      <rPr>
        <sz val="8"/>
        <color rgb="FF000000"/>
        <rFont val="Aptos Narrow"/>
        <family val="2"/>
        <scheme val="minor"/>
      </rPr>
      <t xml:space="preserve"> 25 </t>
    </r>
    <r>
      <rPr>
        <sz val="8"/>
        <color theme="1"/>
        <rFont val="Aptos Narrow"/>
        <family val="2"/>
        <scheme val="minor"/>
      </rPr>
      <t>/</t>
    </r>
  </si>
  <si>
    <t>TRAVAUX ECLAIRAGE - BORDEREAU DES PRIX UNITAIRES</t>
  </si>
  <si>
    <t>N° de prix</t>
  </si>
  <si>
    <t>Désignation du prix</t>
  </si>
  <si>
    <t>Unité</t>
  </si>
  <si>
    <t>Prix unitaire HT</t>
  </si>
  <si>
    <t>Prix unitaire en lettres</t>
  </si>
  <si>
    <t>1</t>
  </si>
  <si>
    <t>TRAVAUX PREPARATOIRES / INSTALLATIONS DE CHANTIER</t>
  </si>
  <si>
    <t>1.1</t>
  </si>
  <si>
    <t>Amenée, montage et repli des installations de chantier</t>
  </si>
  <si>
    <t xml:space="preserve">Ce prix rémunère forfaitairement tous les frais d'installations et de repliement de chantier tels que définis aux articles 31-37 du CCAG applicable aux marchés publics de travaux et aux dispositions du marché.
Il sera payé en deux phases : 
•	une fraction égale à 70% au plus du prix sera versée à l'entrepreneur après l'amenée et l'approvisionnement sur site des équipements matériels et matériaux,
•	le solde sera versé après repliement de tous les matériels et installations, l'enlèvement des matériaux excédentaires, l'enlèvement des matériaux des pistes d'accès provisoires aux sites des travaux et la remise en état des lieux à la fin des travaux.
L’installation de chantier devra être conforme à la législation du travail, respecter les règles du code de la route, les préconisations du PGC, et conforme au décret du 8 janvier 1965 portant sur l’hygiène et la sécurité dans les travaux du bâtiment et les travaux publics
Il comprend notamment :
•	La recherche, l'obtention des autorisations d'occupation et l'aménagement des terrains nécessaires aux installations de chantier et à l'exécution des travaux, y compris les aires de préfabrication et de stockage. Tous les frais résultants de l'occupation de ces zones et leur remise en état initial à l'issue des travaux sont également à la charge de l'entrepreneur,
•	Les aménagements des terrains mis à disposition par le Maître d'Ouvrage en zone réservée et leur remise en état initial à l'issue des travaux,
•	L'étude et la réalisation des pistes et aménagements d'accès aux installations, aires de préfabrication et de stockage, à partir des voiries existantes pouvant être utilisées par l'entrepreneur,
•	Les constats d'huissier d'état des lieux avant travaux des voiries existantes et leurs abords,
•	L'entretien des voiries existantes utilisées et des voiries aménagées pour satisfaire les besoins du chantier, ainsi que le maintien des accès existants,
•	la signalisation verticale et horizontale conforme aux règles du code de la route pour délimiter les accès et circulations (piétonnes et automobiles) autour des installations, le démontage et l’évacuation de toute la signalisation,
•	La fourniture, la pose, l’entretien et la dépose en fin de chantier d’un panneau de chantier d’une surface de 12m2, y compris supports et massifs de fondation,
•	La fourniture à pied d'œuvre, la mise en place, l'entretien et l'enlèvement à la réception des travaux des panneaux d'information au public et de signalisation du chantier,
•	Les déposes d'éventuels panneaux publicitaires, enseignes et divers équipements et leurs remises en place,
•	Les frais de gardiennage de jour et de nuit, de clôtures et de fermeture des accès aux chantiers, 
•	Les sujétions d'amenée, de montage, d'entretien et de repli des matériels et équipements,
•	L'amenée, l'installation, l'entretien et l'enlèvement en fin de chantier des baraques et des abris de chantier, ateliers, bureaux, entrepôts,
•	les frais d’installation, de fonctionnement et d’entretien des locaux de chantier et du laboratoire, y compris les installations propres au personnel et au matériel de l’entreprise,
•	La fourniture pour la durée des travaux des services au Maître d'Œuvre et au Maître d'Ouvrage tels que définis au Marché,
</t>
  </si>
  <si>
    <t xml:space="preserve">•	Les branchements aux réseaux divers : assainissement eaux pluviales et eaux usées, eaux, électricité, téléphone, y compris toutes les fournitures, supports, terrassements (tranchées et remblaiements) et remise en état des voiries et des ouvrages existants quelle que soit la distance de raccordement aux réseaux existants y compris les frais de consommations,
•	Les installations propres à chaque phase de travaux du présent marché,
•	La recherche des réseaux des concessionnaires aériens et souterrains et leurs protections,
•	Toutes les dispositions nécessaires pour assurer la sauvegarde des réseaux aériens ou enterrés ainsi que les voies empruntées ou contiguës et les ouvrages existants et toutes modifications ou déplacements nécessités par les travaux ou la sécurité du personnel,
•	Toutes les dispositions nécessaires pour protéger les installations, les aires de stockage, les travaux et les ouvrages des intempéries,
•	Les constats contradictoires d'état des lieux des ouvrages existants jouxtant l'emprise des travaux et des ouvrages conservés sur l'emprise des travaux,
•	Toutes les sujétions dues au travail de nuit, travaux postés, les week-end et jours fériés,
•	L'éclairage de circulation, le balisage lumineux du chantier et l'éclairage des postes de travail pendant la durée des travaux. La fourniture, la mise en exploitation de l’éclairage de chantier en fonction des différentes phases de travaux, de balisage d’obstacle provisoire;
•	La fourniture, la mise en place et l'entretien des dispositifs provisoires de sécurité collective (garde-corps, trappes, protection des fouilles, etc.),
•	La réalisation et la transmission au Maître d'Œuvre de l'ensemble des documents demandés dans le marché,
•	Toutes les prestations liées à la sûreté (habilitation des personnels de l’entreprise ou de ses sous-traitants, autorisation de conduire sur les aires de manœuvre, formation, accompagnement, suivi, frais liés à la fabrication des badges, démarches administratives et de préparation, etc…),
•	Le repliement en fin d’opération et le nettoyage des différents sites,
•	L'enlèvement en fin de chantier de tous les matériels et matériaux en excédents,
•	La remise en état des lieux au moment du repli et la réfection des voiries existantes utilisées,
</t>
  </si>
  <si>
    <t>F</t>
  </si>
  <si>
    <t>1.2</t>
  </si>
  <si>
    <t>Signalisation, balisage diurne et lumineux du chantier</t>
  </si>
  <si>
    <r>
      <t xml:space="preserve">Ce prix rémunère forfaitairement la fourniture et la mise en place du balisage diurne et lumineux du chantier tel que défini dans les pièces du marché et le guide de réalisation des travaux sur les aérodromes.
</t>
    </r>
    <r>
      <rPr>
        <b/>
        <sz val="12"/>
        <rFont val="Aptos Narrow"/>
        <family val="2"/>
        <scheme val="minor"/>
      </rPr>
      <t>Ce prix concerne principalement les travaux des postes avions P1 à P3, pour les autres postes avions les travaux seront intégrés dans le balisage des travaux de chaussée.</t>
    </r>
    <r>
      <rPr>
        <sz val="12"/>
        <rFont val="Aptos Narrow"/>
        <family val="2"/>
        <scheme val="minor"/>
      </rPr>
      <t xml:space="preserve">
Il comprend notamment :
•	La création et la signalisation des accès au chantier,
•	La mise en place de panneaux provisoire pour la signalisation des zones de chantier, des déviations routières et piétonnes, et de l'accès chantier,
•	La mise en place de peinture au sol provisoire pour les déviations nécessaires aux travaux,
•	La mise en place et la dépose de la signalisation provisoire de chantier comprenant panneaux et signalisation horizontale,
•	La délimitation des emprises de chantier et les fermetures des voies de circulation et des postes avions suivant les prescriptions du marché,
•	La délimitation des emprises des zones de stockage suivant les prescriptions du marché,
•	La fourniture, la mise en place et le raccordement des feux omnidirectionnels de condamnation des voies,
•	La fourniture, la mise en place et le raccordement des feux d’obstacle,
•	La fourniture et la mise en place du balisage lumineux et leur maintien opérationnel pendant la durée des travaux,
•	Leurs déplacements à la fin de chaque phase de travaux,
•	Leurs déplacements à la fin de chaque poste de travail pour les emprises devant être restituées à l’exploitation aéroportuaire à l’issue du poste de travail,
•	Le repli en fin de phase ou à la fin des travaux, y compris remise en état des lieux.
Ce prix est rémunéré de la manière suivante :
•	une fraction égale à 30% au plus du prix sera versée à l'entrepreneur au démarrage de la phase travaux,
•	une fraction égale à 40% en fonction de l’avancement de la mission ;
•	le solde sera versé après repliement de tous les matériels et installations.
</t>
    </r>
  </si>
  <si>
    <t>1.3</t>
  </si>
  <si>
    <t>Opérations topographiques</t>
  </si>
  <si>
    <r>
      <t xml:space="preserve">Les opérations de relevés topographiques, de prémarquage et d'implantation, des altimétries des réseaux mis en œuvre, de contrôle de conformité sont à la charge de l'entreprise.
</t>
    </r>
    <r>
      <rPr>
        <b/>
        <sz val="12"/>
        <rFont val="Aptos Narrow"/>
        <family val="2"/>
        <scheme val="minor"/>
      </rPr>
      <t xml:space="preserve">Ce prix concerne principalement les travaux des postes avions P1 à P3, pour les autres postes avions les travaux seront intégrés dans le balisage des travaux de chaussée.
</t>
    </r>
    <r>
      <rPr>
        <sz val="12"/>
        <rFont val="Aptos Narrow"/>
        <family val="2"/>
        <scheme val="minor"/>
      </rPr>
      <t xml:space="preserve">Ce prix rémunère forfaitairement :
•	Les frais d'implantation de chantier par un Géomètre de l'entreprise ou par un géomètre de son choix ;
•	A partir des points de calage réalisé par le géomètre du maître d’ouvrage, l'entreprise devra un relevé de l'état existant des zones de travaux pour vérification et de l'implantation géométrique de ses travaux ;
•	Cette implantation sera altimétrique, planimétrique et géométrique ;
•	La fourniture des piquets et leur mise en place pour l'exécution des travaux seront faits par l'entrepreneur à ses frais ;
•	Le piquetage général et le piquetage spécial sont à la charge de l'entreprise.
•	Le relevé à l'avancement des réseaux en x, y, z après tirage des câbles dans les fourreaux et chambres ;
•	Il sera responsable de la conservation des piquets d'implantation et supportera les conséquences de leur déplacement ou de leur disparition. 
Tout ceci, quel que soit le phasage des opérations.
L'entrepreneur devra intégrer notamment l'implantation de l'ensemble des prémarquages et des marquages (provisoires et définitifs), des équipements d’éclairage et de balisages définitifs et des dispositifs de signalisation aéronautique pour la phase de travaux.
</t>
    </r>
  </si>
  <si>
    <t>1.4</t>
  </si>
  <si>
    <t>Etudes – dossier d’exécution et de récolement</t>
  </si>
  <si>
    <t xml:space="preserve">
Ce prix rémunère au forfait la réalisation des études à l’usage du chantier, essais, plans d’exécution, d’atelier et de chantier, notes méthodologiques, ainsi que tous documents nécessaires à la bonne exécution des ouvrages, y compris en cas de modification des ouvrages. Elles seront réalisées durant la période de préparation.
Il rémunère également l’établissement du dossier de récolement constituant le DOE et le DIUO, à l’issue de chaque phase de travaux.
Il comprend notamment : 
•	Les études d'exécution (plans et notes de calculs), les levés topographiques avant démarrage des travaux, les reconnaissances géotechniques complémentaires,
•	La mission géotechnique G3 durant toute la période des études et des travaux (le Maître d’Ouvrage mobilisant un géotechnicien missionné G4),
•	Les études d’exécution des installations de chantier et de la zone de stockage,
•	Les plans de phasage des travaux, comprenant les études de détail de raccordement des différentes phases,
•	Les méthodologies d’exécution précisant les moyens mobilisés par chaque atelier de construction,
•	Les fiches techniques des différentes fournitures,
•	La réalisation des essais, des contrôles de constituants, de fabrication et de mise en œuvre, de qualité d’exécution et des essais de réception,
•	Un plan des ouvrages repérant notamment les branchements à réaliser ainsi que les raccordements des réseaux existants,
•	La diffusion en nombres d’exemplaires définis au CCTP,
•	La tenue d’un tableau de suivi formalisant la mise en œuvre et le suivi des MRR de l’EISA,
•	La compilation à l’avancement des travaux des éléments de preuves de conformité EASA produits par chaque entreprise de travaux,
•	Les documents nécessaires aux démonstrations de conformité des CS de la CB, à communiquer avant la remise en exploitation de l’aire aéronautique concernée par les travaux,
•	Toute autre étude que l’entreprise jugera nécessaire,
</t>
  </si>
  <si>
    <t xml:space="preserve">•	Les plans conformes à l'exécution en coordonnées x, y, z sur DVD Rom réalisés à partir du logiciel autocad version 2010 (format dwg ou dxf) ou supérieure,
•	Les fiches techniques, rapports d'essais, journal de chantier, rapports des contrôles PAQ,
•	Les fiches de vérification de conformité décrites au CCTP,
•	3 jeux de plans en couleurs et 3 DVD-Rom avec 1 plan par réseau, pour les revêtements, les équipements divers,
L’entreprise fournira les plans de récolement sur support papier et informatique suivant la charte graphique définie par le Maitre d’Ouvrage. 
Les fiches de vérification de conformité décrites au CCTP sont produites au plus tard à la date de remise en exploitation de l’infrastructure aéronautique concernée.
L’entrepreneur devra respecter les nouvelles règles à la préparation et l'exécution des travaux effectués à proximité de réseaux, Décret n° 2011-1241 du 1er juillet 2012 relatif à l'exécution de travaux à proximité de certains ouvrages souterrains, aériens ou subaquatiques de transport ou de distribution.
Le dossier de récolement de travaux, conformes à l’exécution, sera réputé accepté si le Maître d’œuvre n’a pas formulé d’observations dans un délai de un mois après sa remise.
Ce prix est rémunéré de la manière suivante :
•	70% pendant la période de travaux,
•	30% après l’agrément du Maître d’œuvre du dossier de récolement et du dossier de preuves de conformité.
</t>
  </si>
  <si>
    <t>1.4.1</t>
  </si>
  <si>
    <t xml:space="preserve">Etudes – Dossier d’exécution </t>
  </si>
  <si>
    <t>1.4.2</t>
  </si>
  <si>
    <t>Etudes – Dossier de récolement – Dossier de preuve de conformité</t>
  </si>
  <si>
    <t>1.5</t>
  </si>
  <si>
    <t>Astreinte électrique</t>
  </si>
  <si>
    <t>Ce prix rémunère au forfait les missions d’astreinte électrique. 
Le prix comprend :
•	La mobilisation, durant toute la durée de l’opération, d’un électricien habilité et compétent en HT / BT et balisage et disposant d’une autorisation permanente d’accès en zone réservée,
Le prix comprend également, pour l’ensemble des astreintes, une veille téléphonique permanente pour recevoir les appels de toute provenance, en particulier du MOA, du service balisage, du PCT, ou du maître d’œuvre, et y donner, pendant les heures ouvrables et en dehors, la suite immédiate et appropriée pour faire cesser un trouble lié aux travaux du présent marché.
Le délai d’intervention du titulaire ne devra pas être supérieur à deux (2) heures.
Les moyens mobilisés devront être précisément identifiés dans le mémoire technique de l’Entreprise, en nombre suffisant suivant l’organisation du chantier. Ils devront être badgé et formé, disposé d’habilitation à conduire en zone réservée et de véhicule badgé.</t>
  </si>
  <si>
    <t>1.6</t>
  </si>
  <si>
    <t>Mesures photométriques géopositionnées avec système embarque sur véhicule - Contrôle Extérieur</t>
  </si>
  <si>
    <t xml:space="preserve">Ce prix rémunère au forfait la réalisation de mesures photométriques géopositionnées à l'aide d'un système embarqué sur un véhicule.
Ce prix comprend notamment :
Une méthodologie de réalisation des mesures photométriques similaire à celle décrite ci-après :
Les mesures d'éclairements horizontaux seront réalisées sur site à partir d'un véhicule équipé de luxmètres pour des mesures embarquées, en continu en conformité avec la norme EN 13 201/4 « Méthodes de mesures des performances photométriques » avec un enregistrement des mesures géolocalisées. Les mesures seront réalisées sur site pendant le nombre de nuits nécessaires pour une couverture totale de l’ensemble des aires de stationnement du projet.
Les mesures d’éclairements verticaux sur site seront réalisées via la mise en place d’un dispositif de mesure fixé sur le même véhicule.
Une fois les mesures sur site réalisées :
•	L'importation des points de mesures géolocalisés dans le logiciel SIG et la construction de la carte des éclairements des zones mesurées sur les aires de trafic et la zone « fret » y compris évaluation des résultats photométriques sur les postes avions.
•	Le semis de mesures est le résultat du passage du véhicule sur l’infrastructure suivant un schéma de circulation réalisé de manière à couvrir au maximum les espaces concernés (passages dans le sens longitudinal et transversal). La densité de points permet en post traitement une triangulation précise et fine qui autorise ensuite les calculs des courbes d’iso-éclairement et d’éclairement moyen.
•	L’analyse des résultats photométriques et confrontation avec les exigences normatives. 
</t>
  </si>
  <si>
    <r>
      <t xml:space="preserve">Les rendus qui sont à fournir comprennent notamment :
•	</t>
    </r>
    <r>
      <rPr>
        <u/>
        <sz val="12"/>
        <rFont val="Aptos Narrow"/>
        <family val="2"/>
        <scheme val="minor"/>
      </rPr>
      <t>Eclairements horizontaux :</t>
    </r>
    <r>
      <rPr>
        <sz val="12"/>
        <rFont val="Aptos Narrow"/>
        <family val="2"/>
        <scheme val="minor"/>
      </rPr>
      <t xml:space="preserve">
   o	Pour chaque poste avion :
        -	Un tableau comprenant Emoy, Uo, Emin,
        -	Une carte de rendu fausses couleurs des valeurs d’éclairements,
        -	Une analyse de la conformité des résultats par rapport aux exigences normatives
    o	Pour chaque secteur - postes avion
        -	Un tableau de synthèse des résultats des différents postes avion du secteur y compris l’analyse de conformité,
        -	Une carte de rendu fausses couleurs des valeurs d’éclairements du secteur,
        -	Une carte d’évaluation des éclairements moyen des postes avion du secteur,
        -	Une carte d’évaluation des uniformités des postes avion du secteur,
    o	Pour chaque secteur – zones environnantes
        -	Un tableau comprenant Emoy, Uo, Emin, pour chaque zone environnante, y compris l’analyse de conformité,
        -	Une carte de rendu fausses couleurs des valeurs d’éclairements du secteur,
        -	Une carte d’évaluation des éclairements moyen des zones environnantes du secteur,
        -	Une carte d’évaluation des uniformités des zones environnantes du secteur,
</t>
    </r>
  </si>
  <si>
    <r>
      <t xml:space="preserve">•	</t>
    </r>
    <r>
      <rPr>
        <u/>
        <sz val="12"/>
        <rFont val="Aptos Narrow"/>
        <family val="2"/>
        <scheme val="minor"/>
      </rPr>
      <t>Eclairements verticaux :</t>
    </r>
    <r>
      <rPr>
        <sz val="12"/>
        <rFont val="Aptos Narrow"/>
        <family val="2"/>
        <scheme val="minor"/>
      </rPr>
      <t xml:space="preserve">
o	Pour chaque poste avion :
        -	Un graphique à double entrée (éclairement, distance) qui présente les valeurs mesurées le long de l’avion côté droit à une hauteur de 2m,
        -	Un tableau comprenant Emoy côté droit, une analyse de la conformité des résultats par rapport aux exigences normatives
        -	Un graphique à double entrée (éclairement, distance) qui présente les valeurs mesurées le long de l’avion côté gauche à une hauteur de 2m,
        -	Un tableau comprenant Emoy côté gauche, une analyse de la conformité des résultats par rapport aux exigences normatives
o	Pour chaque secteur - postes avion
        -	Un tableau de synthèse des résultats (droit et gauche) des différents postes avion du secteur y compris l’analyse de conformité,
        -	Une carte de rendu fausses couleurs des valeurs d’éclairements côté droit des postes du secteur,
        -	Une carte de rendu fausses couleurs des valeurs d’éclairements côté gauche des postes du secteur.
•	</t>
    </r>
    <r>
      <rPr>
        <u/>
        <sz val="12"/>
        <rFont val="Aptos Narrow"/>
        <family val="2"/>
        <scheme val="minor"/>
      </rPr>
      <t>Une synthèse des mesures et analyses :</t>
    </r>
    <r>
      <rPr>
        <sz val="12"/>
        <rFont val="Aptos Narrow"/>
        <family val="2"/>
        <scheme val="minor"/>
      </rPr>
      <t xml:space="preserve">
o	Un tableau de synthèse des résultats des éclairements horizontaux et verticaux des différents postes avion de tous les secteurs y compris l’analyse de conformité,
o	Un tableau de synthèse des résultats des éclairements horizontaux des différentes zones environnantes de tous les secteurs y compris l’analyse de conformité,
o	Une carte globale de rendu fausses couleurs des valeurs d’éclairements horizontaux sur le périmètre du projet.
</t>
    </r>
  </si>
  <si>
    <t>1.7</t>
  </si>
  <si>
    <t>Formation personnels</t>
  </si>
  <si>
    <t xml:space="preserve"> Ce prix comprend notamment : 
- la formation telle que décrite dans le CCTP,
- la préparation de la formation, des supports et des mises en situation,
- La prépartion de la salle et des moyens de projections,
- La préparation des mises en situation sur les différentes parties de l'éclairage,
- Le recueil des principales demandes formulées lors de la formulations,
- La fourniture des supports de formation au format informatique amendés des réponses aux demandes formulées lors de la formation,
- La fourniture des attestations de formation.
Ce prix est rémunéré après fourniture des feuilles de présence à la formation et des attestations de formation. 
</t>
  </si>
  <si>
    <t>1.8</t>
  </si>
  <si>
    <t>Eclairage provisoire pour un poste avion ou d'une partie de poste avion</t>
  </si>
  <si>
    <t xml:space="preserve"> Ce prix comprend notamment : 
- la mise en oeuvre d'un éclairage provisoire pour un poste avion ou d'une partie de poste avion de manière à permettre la continuité de l'exploitation du poste avions pendant la période des travaux d'éclairage,
- la réalisation de l'étude complète de déploiement validée par le MOA/MOE (plan d'implantation, origine alimentation électrique, étude photométrique...)
- l'installation des massifs poids, des mâts d'éclairage, des projecteurs d'éclairage, des câbles alimentations et du coffret de "protection / commande" provisoire y compris la liaison par câble vers l'alimentation existante,
- la maintenance de l'installation et son maintien en service pendant toute la période de travaux et ceci jusqu'à la mise en service de l'éclairage poste avion définitif, 
- les éventuels déplacement de supports qui seraient une entrave à l'exploitation et à la réalisation des travaux,
- le démontage complet de l'installation d'éclairage provisoire et son évacuation.
Ce prix est rémunéré de la manière suivante :
•	80% pendant la période de travaux,
•	20% après la dépose et l'évacuation.
</t>
  </si>
  <si>
    <t>1.8.1</t>
  </si>
  <si>
    <t>Eclairage provisoire pour un poste avion</t>
  </si>
  <si>
    <t>ECLAIRAGE</t>
  </si>
  <si>
    <t>2.1</t>
  </si>
  <si>
    <t>Dépose éclairages existants</t>
  </si>
  <si>
    <t>2.1.01</t>
  </si>
  <si>
    <t>Dépose alimentations d'un mât d'éclairage depuis armoire éclairage générale EST (piste / éclairage public / balise / treuil)</t>
  </si>
  <si>
    <t xml:space="preserve">Ce prix rémunère au forfait la dépose des câbles de distribution d’énergie installés en fourreaux ou en chemin de câble conformément au CCTP.
Ce prix comprend notamment :
•	Les opérations de consignation et de mise en sécurité
•	Les tests et mesures avant intervention,
•	Les déconnexions des câbles concernés par la dépose,
•	L'ouverture et la fermeture des regards existants,
•	La dépose du câble et son évacuation en décharge spécialisée,
•	La mise en place de protection aux niveaux des câbles laissés en attente,
•	Toutes les dépenses relatives à la bonne exécution des travaux.
Ce prix est rémunéré après dépose effective constatée contradictoirement avec le maître d'œuvre. 
</t>
  </si>
  <si>
    <t>2.1.02</t>
  </si>
  <si>
    <t>Dépose d'un projecteur sur mât h=15 à 20m, y c. appareillage et câble d'alimentation depuis armoire</t>
  </si>
  <si>
    <t>U</t>
  </si>
  <si>
    <t xml:space="preserve">Ce prix rémunère, la dépose d'un projecteur, de son appareillage et du câble d'alimentation venant de l'armoire ou du pied de mât conformément au CCTP.
Le prix comprend notamment :
•	Les opérations de consignation et de mise en sécurité ;
•	Les engins, matériel et outillages nécessaires ;
•	La dépose du projecteur ;
•	La dépose complète de l'appareillage du projecteur quelque soit son implantation (armoire pied de mât, coffret sur couronne, intérieur pied de mât...) ;
•	La dépose  du câble d'alimentation du projecteur venant de l'armoire ou du pied de mât et son évacuation en décharge spécialisée ;
•	La mise en stock de l'intégralité des équipements et la mise à disposition du Maître d'Ouvrage pour une éventuelle réutilisation ou évacuation en décharge si le Maître d'Ouvrage ne souhaite pas conserver le matériel existant ;
•	Toutes les dépenses relatives à la bonne exécution des travaux.
Ce prix est rémunéré après dépose effective constatée contradictoirement avec le maître d'œuvre. 
</t>
  </si>
  <si>
    <t>2.1.03</t>
  </si>
  <si>
    <t>Dépose d'un luminaire sur mât h=8 à 9m, y c. appareillage</t>
  </si>
  <si>
    <t xml:space="preserve">Ce prix rémunère, la dépose d'un luminaire, de son appareillage et du câble d'alimentation venant de l'armoire ou du pied de mât conformément au CCTP.
Le prix comprend notamment :
•	Les opérations de consignation et de mise en sécurité ;
•	Les engins, matériel et outillages nécessaires ;
•	La dépose du luminaire ;
•	La dépose complète de l'appareillage du luminaire quelque soit son implantation (armoire pied de mât, coffret sur couronne, intérieur pied de mât...) ;
•	La dépose  du câble d'alimentation du luminaire venant de l'armoire ou du pied de mât et son évacuation en décharge spécialisée ;
•	La mise en stock de l'intégralité des équipements et la mise à disposition du Maître d'Ouvrage pour une éventuelle réutilisation ou évacuation en décharge si le Maître d'Ouvrage ne souhaite pas conserver le matériel existant ;
•	Toutes les dépenses relatives à la bonne exécution des travaux.
Ce prix est rémunéré après dépose effective constatée contradictoirement avec le maître d'œuvre. 
</t>
  </si>
  <si>
    <t>2.1.04</t>
  </si>
  <si>
    <t>Dépose armoire et équipements électriques en pied de mâts yc câbles et coffret sur mât (armoire, câbles et coffrets,…) pour un mât avec armoire en pied</t>
  </si>
  <si>
    <t xml:space="preserve">Ce prix rémunère, la dépose complète d'une armoire pied de mât et des équipements pied de mât conformément au CCTP.
Le prix comprend notamment :
•	Les opérations de consignation et de mise en sécurité ;
•	Les engins, matériel et outillages nécessaires ;
•	La dépose complète des équipements du mât (armoires, coffrets, connectiques, câblages, etc.) ;
•	La dépose de l'ensemble des câbles d'alimentation d'éclairage, électrique et télécommunication abandonnés et leur évacuation en décharge spécialisée ;
•	La mise en stock de l'intégralité des équipements et la mise à disposition du Maître d'Ouvrage pour une éventuelle réutilisation ou évacuation en décharge si le Maître d'Ouvrage ne souhaite pas conserver le matériel existant ;
•	La démolition des fondation des l'armoire existante ;
•	Toutes les dépenses relatives à la bonne exécution des travaux.
Ce prix est rémunéré après dépose effective constatée contradictoirement avec le maître d'œuvre.
</t>
  </si>
  <si>
    <t>2.1.05</t>
  </si>
  <si>
    <t>Dépose des équipements électriques en pied de mât et câbles sur mât (câbles et coffrets,…) pour un mât sans armoire en pied</t>
  </si>
  <si>
    <t xml:space="preserve">Ce prix rémunère, la dépose complète des équipements pied de mât conformément au CCTP.
Le prix comprend notamment :
•	Les opérations de consignation et de mise en sécurité ;
•	Les engins, matériel et outillages nécessaires ;
•	La dépose complète des équipements pied de mât (coffrets pied de mât, connectiques, câblages, etc.) ;
•	La dépose de l'ensemble des câbles d'alimentation d'éclairage, électrique et télécommunication abandonnés et leur évacuation en décharge spécialisée ;
•	La mise en stock de l'intégralité des équipements et la mise à disposition du Maître d'Ouvrage pour une éventuelle réutilisation ou évacuation en décharge si le Maître d'Ouvrage ne souhaite pas conserver le matériel existant ;
•	Toutes les dépenses relatives à la bonne exécution des travaux.
Ce prix est rémunéré après dépose effective constatée contradictoirement avec le maître d'œuvre.
</t>
  </si>
  <si>
    <t>2.1.06</t>
  </si>
  <si>
    <t>Dépose mât acier galvanisé hauteur 15m, y c. traverse et câblage intérieur, balisage</t>
  </si>
  <si>
    <t xml:space="preserve">Ce prix rémunère, la dépose complète d'un mât d'éclairage et de ses accessoires conformément au CCTP.
Le prix comprend notamment :
•	Les opérations de consignation et de mise en sécurité ;
•	Les engins, matériel et outillages nécessaires ;
•	La dépose de la traverse, des échelons, de la plateforme, de la ligne de vie ;
•	La dépose soignée des balises et de leur câblage ;
•	La dépose soignée des mâts avec évacuation en décharge spécialisée ;
•	La mise en stock de l'intégralité des équipements et la mise à disposition du Maître d'Ouvrage pour une éventuelle réutilisation ou évacuation en décharge si le Maître d'Ouvrage ne souhaite pas conserver le matériel existant ;
•	Toutes les dépenses relatives à la bonne exécution des travaux.
Ce prix est rémunéré après dépose effective constatée contradictoirement avec le maître d'œuvre. 
</t>
  </si>
  <si>
    <t>2.1.07</t>
  </si>
  <si>
    <t>Dépose coffret appareillage ou console existante sur herse ou couronne mobile conservée y compris évacuation</t>
  </si>
  <si>
    <t xml:space="preserve">Ce prix rémunère, la dépose complète d'un coffret appareillage ou d'une console sur une couronne ou herse conservée conformément au CCTP.
Le prix comprend notamment :
•	Les opérations de consignation et de mise en sécurité ;
•	Les engins, matériel et outillages nécessaires ;
•	La dépose du coffret ou de la console avec évacuation en décharge spécialisée ;
•	La mise en stock de l'intégralité des équipements et la mise à disposition du Maître d'Ouvrage pour une éventuelle réutilisation ou évacuation en décharge si le Maître d'Ouvrage ne souhaite pas conserver le matériel existant ;
•	Toutes les dépenses relatives à la bonne exécution des travaux.
Ce prix est rémunéré après dépose effective constatée contradictoirement avec le maître d'œuvre. 
</t>
  </si>
  <si>
    <t>2.1.08</t>
  </si>
  <si>
    <t>Dépose armoire générale existante y compris évacuation</t>
  </si>
  <si>
    <t xml:space="preserve">Ce prix rémunère, la dépose complète d'une armoire générale éclairage et de ses équipements conformément au CCTP.
Le prix comprend notamment :
•	Les opérations de consignation et de mise en sécurité ;
•	Les engins, matériel et outillages nécessaires ;
•	L'identification et le repérage des différents câbles venant de l'extérieur et qui sont raccordés dans l'armoire ;
•	La dépose complète de l'armoire et de ses équipements ;
•	La dépose de l'ensemble des câbles d'alimentation d'éclairage, électrique et télécommunication abandonnés et leur évacuation en décharge spécialisée ;
•	La mise en stock de l'intégralité des équipements et la mise à disposition du Maître d'Ouvrage pour une éventuelle réutilisation ou évacuation en décharge si le Maître d'Ouvrage ne souhaite pas conserver le matériel existant ;
•	Toutes les dépenses relatives à la bonne exécution des travaux.
Ce prix est rémunéré après dépose effective constatée contradictoirement avec le maître d'œuvre. 
</t>
  </si>
  <si>
    <t>2.1.09</t>
  </si>
  <si>
    <t>Dépose départs éclairage dans les armoires électriques des bâtiments FRET et AIR AUSTRAL,   y compris évacuation</t>
  </si>
  <si>
    <t xml:space="preserve">Ce prix rémunère, la dépose complète des 3 départs éclairage existants qui sont présents dans les armoires électriques des bâtiments FRET et AIR AUSTRAL conformément au CCTP.
Le prix comprend notamment :
•	Les opérations de consignation et de mise en sécurité ;
•	Les engins, matériel et outillages nécessaires ;
•	L'identification et le repérage des différents départs éclairage à déposer dans les armoires électriques existantes ;
•	La dépose complète des départs et de leurs équipements et leur évacuation ;
•	La dépose du câblage interne et son évacuation ;
•	La mise en stock de l'intégralité des équipements et la mise à disposition du Maître d'Ouvrage pour une éventuelle réutilisation ou évacuation en décharge si le Maître d'Ouvrage ne souhaite pas conserver le matériel existant ;
•	Toutes les dépenses relatives à la bonne exécution des travaux.
Ce prix est rémunéré après dépose effective constatée contradictoirement avec le maître d'œuvre. 
</t>
  </si>
  <si>
    <t>2.2</t>
  </si>
  <si>
    <t>Mandrinage et nettoyage chambre</t>
  </si>
  <si>
    <t>2.2.01</t>
  </si>
  <si>
    <t>Mandrinage d'un fourreau existant pour tirage de câble ou pour sous-tubage, y compris fourniture PV de mandrinage</t>
  </si>
  <si>
    <t>ML</t>
  </si>
  <si>
    <t xml:space="preserve">Ces prix rémunèrent au mètre linéaire, le mandrinage des fourreaux existants préalablement au tirage des câbles projetés conformément aux prescriptions du CCTP.
Le prix comprend notamment :
•	Le repérage et les investiguations sur les fourreaux existants, ces opérations seront à réaliser à la suite des travaux de dépose des câbles existants,
•	L'amenée sur site du matériel nécessaires à la réalisation du mandrinage des fourreaux existants disponibles,
•	L'aiguillage des fourreaux pour le tirage des câbles projetés,
•	La fourniture du PV de mandrinage,
•	Toutes les dépenses relatives à la bonne exécution des travaux.
</t>
  </si>
  <si>
    <t>2.2.02</t>
  </si>
  <si>
    <t>Nettoyage de chambre existante</t>
  </si>
  <si>
    <t xml:space="preserve">Ce prix rémunère à l’unité Le nettoyage et la dépollution des chambres existantes.
L'entrepreneur devra la déconnexion et le retroussage des câbles existants avant intervention de nettoyage.
Le prix comprend notamment :
•	Inspection et évaluation exhaustive des fonctions électriques existantes,
•	Consignation et mise hors tension sécurisée des équipements électriques,
•	Dépose et retroussage des câbles électriques et équipements existants,
•	Protection des câbles et équipements électriques pour éviter tout dommage pendant le nettoyage,
•	Nettoyage mécanique de la chambre de tirage,
•	Élimination et évacuation des débris, gravats et résidus présents,
•	Elimination de l’eau en fond des chambres,
•	Tirage des câbles et repose des équipements électriques,
•	Rétablissement de l'alimentation électrique et des équipements,
•	Test et essai du bon fonctionnement de l’alimentation électrique et des équipements après le nettoyage,
•	Rapport d’intervention avec enregistrement photographique avant et après le nettoyage pour documenter visuellement l'état initial et le résultat final,
</t>
  </si>
  <si>
    <t>2.3</t>
  </si>
  <si>
    <t xml:space="preserve">Equipement éclairage mât </t>
  </si>
  <si>
    <t>2.3.1</t>
  </si>
  <si>
    <t>Fourniture, pose et raccordement complet d'un mât d'éclairage</t>
  </si>
  <si>
    <t xml:space="preserve">Ces prix rémunèrent la fourniture, la pose, le raccordement complet d'un mât conforme aux prescriptions du CCTP.
Le prix comprend notamment :
•	La note de calcul de dimensionnement et la gestion de l'interface avec le lot VRD GC en charge de la confection du massif de fondation ;
•	La fourniture complète du mât et de tous ses accessoires ;
•	Le transport, l'acheminement, le passage des contrôles pour l'accès chantier ;
•	La fourniture des goujons et du gabarit de pose au titulaire du lot VRD GC en charge de la confection du massif de fondation, y compris les éventuels contrôle en cours de réalisation ;
•	Le montage du mât y compris traverse fixe ou système herse mobile avec ses équipements annexes :  rail de guidage de câble, câble de traction, moteur d'entrainement de herse ;
•	Les procédures administratives de levage ; 
•	La fourniture de tous les éléments nécessaires à la pose du mât ;
•	La préparation des surfaces d’accueil ;
•	La vérification des fourreaux pour le passage des câbles d’alimentation ;
•	La pose et le réglage de la verticalité ;
•	La fourniture et pose de tous les équipements électriques et mécaniques nécessaires à la commande et au guidage, y compris le coffret de dérivation à installer sur la herse mobile pour les raccordements entre les câbles venant de l'armoire et les câbles allant vers les projecteurs ;
•	Le raccordement électrique et au réseau de terre ;
•	La réservation nécessaire pour la pose de balises d'obstacle en tête ;
•	Les raccordements de l’ensemble des équipements ;
•	Les réglages, paramétrages, tests et mise en service pour le système de herse mobile ;
•	Toutes les dépenses relatives à la bonne exécution des travaux.
</t>
  </si>
  <si>
    <t>2.3.1.01</t>
  </si>
  <si>
    <t>Type A1 - Mât cylindroconique en acier galvanisé h=10m avec traverse fixe</t>
  </si>
  <si>
    <t>2.3.1.02</t>
  </si>
  <si>
    <t>Type A2 - Mât cylindroconique en acier galvanisé h=15m avec traverse fixe</t>
  </si>
  <si>
    <t>2.3.1.03</t>
  </si>
  <si>
    <t>Type A3 - Mât cylindroconique en acier galvanisé h=20m avec herse mobile sur rail</t>
  </si>
  <si>
    <t>2.3.1.04</t>
  </si>
  <si>
    <t>Type A4 - Mât cylindroconique en acier galvanisé h=25m avec herse mobile sur rail</t>
  </si>
  <si>
    <t>2.3.2</t>
  </si>
  <si>
    <t>La mise en peinture d'un mât d'éclairage projeté ou existant</t>
  </si>
  <si>
    <t xml:space="preserve">Ces prix rémunèrent la mise en peinture d'un mât projeté ou existant, conformement aux prescriptions du CCTP.
Le prix comprend notamment :
•	La préparation du mât existant y compris :
            - Le nettoyage du support,
            - Le rebouchage des fissures et éclats sur les mâts béton suivant les recommandations du fabricant,
            - La protection des équipements et accessoires avant la mise en peinture,
            - L'application d'une couche primaire d'accrochage avant la mise en peinture finale.
•	La préparation du mât projeté y compris :
            - Le nettoyage du support,
            - La protection des équipements et accessoires avant la mise en peinture,
            - L'application d'une couche primaire d'accrochage avant la mise en peinture finale.
•	La peinture rouge et blanche pour le balisage diurne d’obstacle conforme aux prescriptions de l'EASA/OACI ;
•	Toutes les dépenses relatives à la bonne exécution des travaux.
</t>
  </si>
  <si>
    <t>2.3.2.01</t>
  </si>
  <si>
    <t>Finition peinture rouge/blanc pour mât neuf de 10m en acier galvanisé type A1</t>
  </si>
  <si>
    <t>2.3.2.02</t>
  </si>
  <si>
    <t>Finition peinture rouge/blanc pour mât neuf de 15m en acier galvanisé type A2</t>
  </si>
  <si>
    <t>2.3.2.03</t>
  </si>
  <si>
    <t>Finition peinture rouge/blanc pour mât existant de 20m en béton</t>
  </si>
  <si>
    <t>2.3.2.04</t>
  </si>
  <si>
    <t>Finition peinture rouge/blanc pour mât neuf de 20m en acier galvanisé type A3</t>
  </si>
  <si>
    <t>2.3.2.05</t>
  </si>
  <si>
    <t>Finition peinture rouge/blanc pour mât neuf de 25m en acier galvanisé type A4</t>
  </si>
  <si>
    <t>2.3.3</t>
  </si>
  <si>
    <t>Fourniture, pose et raccordement complet d'une balise lumineuse d'obstacle</t>
  </si>
  <si>
    <t xml:space="preserve">Ces prix rémunèrent la fourniture, la pose, le raccordement complet d'une balise lumineuse d'obstacle conforme aux prescriptions du CCTP.
Le prix comprend notamment :
•	La fourniture complète de la balise lumineuse d'obstacle et de tous ses accessoires ;
•	Le transport, l'acheminement, le passage des contrôles pour l'accès chantier ;
•	La pose de la balise d'obstacle en tête de mât sur la herse ou la traverse ;
•	Les raccordements de l’ensemble des équipements  y compris les accessoires et la boite de raccordement ;
•	Les essais, tests et mise en service pour la balise ;
•	Toutes les dépenses relatives à la bonne exécution des travaux.
</t>
  </si>
  <si>
    <t>2.3.4</t>
  </si>
  <si>
    <t>Fourniture, pose d'une console de fixation de projecteur Type B sur couronne mobile existante</t>
  </si>
  <si>
    <t xml:space="preserve">Ces prix rémunèrent la fourniture, la pose complète d'une console de fixation de projecteur conforme aux prescriptions du CCTP.
Le prix comprend notamment :
•	La fourniture complète de la console de fixation et de tous ses accessoires ;
•	Le transport, l'acheminement, le passage des contrôles pour l'accès chantier ;
•	La pose de la console de fixation sur la couronne mobile existante ;
•	Les essais et tests de vérification de la fixation ;
•	Toutes les dépenses relatives à la bonne exécution des travaux.
</t>
  </si>
  <si>
    <t>2.3.5</t>
  </si>
  <si>
    <t>Fourniture, pose, réglage, paramétrage et raccordement complet d'un projecteur ou d'un luminaire d'éclairage</t>
  </si>
  <si>
    <t xml:space="preserve">Ces prix rémunèrent la fourniture, la pose, le réglage, le paramétrage et le raccordement complet d'un projecteur ou d'un luminaire conforme aux prescriptions du CCTP.
Le prix comprend notamment :
•	La réalisation des études photométriques conformes aux exigences du CCTP ;
•	La fourniture complète du projecteur LED (ou luminaire LED) et de tous ses accessoires y compris driver LED déporté à installer dans l'armoire pied de mât pour les projecteurs ;
•	Le transport, l'acheminement, le passage des contrôles pour l'accès chantier ;
•	La pose de projecteurs LED (ou luminaire LED) conformément à l’étude photométrique y compris les réglages nécessaires au bon fonctionnement et à l'obtention des objectifs d'éclairement demandés, y compris la pose du driver LED dans l'armoire pied de mât ;
•	La fourniture des matériels complémentaires pour les raccordements et connexions ;
•	Les raccordements de l’ensemble des équipements y compris du driver LED déporté dans l'armoire pied de mât ;
•	Les réglages, paramétrages, tests et mise en service du matériel d’éclairage et de ses équipements, de ses fonctionnalités, performances et constituants ;
•	Toutes les dépenses relatives à la bonne exécution des travaux.
</t>
  </si>
  <si>
    <t>2.3.5.01</t>
  </si>
  <si>
    <t>Projecteur à LED type C1 conforme au CCTP (appareillage déporté) modèle R1 Gen4 (128 LED) de marque EWO ou équivalent</t>
  </si>
  <si>
    <t>2.3.5.02</t>
  </si>
  <si>
    <t>Projecteur à LED type C2 conforme au CCTP (appareillage déporté) modèle RIVAL (320 LED) de marque EWO ou équivalent</t>
  </si>
  <si>
    <t>2.3.5.03</t>
  </si>
  <si>
    <t>Luminaire à LED type C3 conforme au CCTP (appareillage incorporé) modèle IR2 (32 LED) de marque EWO ou équivalent</t>
  </si>
  <si>
    <t>2.4</t>
  </si>
  <si>
    <t>Armoires</t>
  </si>
  <si>
    <t>2.4.1</t>
  </si>
  <si>
    <t>Fourniture, pose, paramétrage et raccordement complet d'une armoire éclairage pied de mât</t>
  </si>
  <si>
    <t xml:space="preserve">Ces prix rémunèrent la fourniture, la pose, le paramétrage et le raccordement complet d'une armoire pied de mât avec appareillage, conforme aux prescriptions du CCTP.
Le prix comprend notamment :
•	La réalisation de la fondation en béton de l'amoire projeté comprennant la découpe soignée du revêtement existant, les terrassements complémentaires éventuels, la fourniture et pose massif de fondation préfabriqué en béton armé, les remblaiements en GNT0/20 si nécessaire.
•	La fourniture, la pose et le calage de l’armoire électrique abritant l’ensemble des équipements nécessaires au bon fonctionnement de l’installation d’éclairage et notamment les drivers LED des projecteurs ;
•	La fourniture de tous les éléments nécessaires à la pose ;
•	Les coûts liés à l’emploi de tous engins de levage et de manutention et liés à l'outillage nécessaire à la pose ;
•	La fourniture des matériels complémentaires pour les raccordements et connexions ;
•	Les raccordements de l’ensemble des équipements et des câbles existants conservés et projetés ;
•	Le repérage ;
•	Les réglages, paramétrages, tests et mise en service de l’armoire ;
•	Toutes les dépenses relatives à la bonne exécution des travaux.
</t>
  </si>
  <si>
    <t>2.4.1.01</t>
  </si>
  <si>
    <t>Armoire éclairage polyester éclairage BT/appareillage type D1 installée en pied de mât pour 6 projecteurs et 6 drivers maximum (mât projeté de 20 et 25m avec système herse mobile)</t>
  </si>
  <si>
    <t>2.4.1.02</t>
  </si>
  <si>
    <t>Armoire éclairage polyester éclairage BT/appareillage type D2 installée en pied de mât pour 6 projecteurs et 6 drivers maximum (mât existant de 20m)</t>
  </si>
  <si>
    <t>2.4.1.03</t>
  </si>
  <si>
    <t>Armoire éclairage polyester éclairage BT/appareillage type D3 installée en pied de mât pour 3 projecteurs et 3 drivers maximum (mât projeté de 10 et 15m)</t>
  </si>
  <si>
    <t>2.4.2</t>
  </si>
  <si>
    <t>Fourniture, pose, paramétrage et raccordement complet de l'armoire de commande générale éclairage EST et du coffret de dévoiement des câbles</t>
  </si>
  <si>
    <t xml:space="preserve">Ces prix rémunèrent la fourniture, la pose, le paramétrage et le raccordement complet de l'armoire de commande générale éclairage EST, ainsi que la création du coffret de dévoiement des câbles existants et le réaménagement du coffret automatisme existant en coffret informatique, conforme aux prescriptions du CCTP.
Le prix comprend notamment :
•	L'exploitation des résultats de la note de calcul de dimensionnement de l'armoire générale faite dans le cadre des études d'exécution, définissant les protections et les sections des câbles de départ des différentes alimentations ;
•	La préparation du local existant pour la pose de l'armoire projetée ;
•	La vérification de l'identification et du repérage des différents câbles existants conservés, ces prestations ayant été réalisées lors de la dépose de l'armoire existante ;
•	La fourniture, la pose et la fixation de l’armoire électrique abritant l’ensemble des équipements nécessaires au bon fonctionnement de l’installation d’éclairage y compris l'automatisme de mise en fonctionnement ;
•	La fourniture, la pose et la fixation du coffret de dérivation des câbles existants vers le nouvel emplacement de l’armoire éclairage projetée, y compris tous les équipements nécessaires à la dérivation des réseaux ;
•	Le réaménagement interne et le câblage du coffret automatisme existant avec la fourniture et la pose d'un swith 8 ports RJ45 et de son alimentation ;
•	La fourniture et la pose de tous les chemins de câbles internes nécessaires à la pose des câbles existants conservés et projetés ;
•	La fourniture de tous les éléments nécessaires à la pose ;
•	Les coûts liés à l’emploi de tous engins de levage et de manutention et liés à l'outillage nécessaire à la pose ;
•	La fourniture des matériels complémentaires pour les raccordements et connexions ;
•	Le dévoiement des câbles existants conservés vers la nouvelle armoire, y compris le prolongement des câbles existants jusqu'au nouvel emplacement de l'armoire éclairage ;
•	Les raccordements de l’ensemble des équipements et des câbles existants conservés et projetés ;
•	Le repérage ;
•	Les réglages, paramétrages, tests et mise en service de l’armoire y compris la programmation de l'automatisme de mise en service ;
•	Toutes les dépenses relatives à la bonne exécution des travaux.
</t>
  </si>
  <si>
    <t>2.5</t>
  </si>
  <si>
    <t>Réseaux des alimentations électriques</t>
  </si>
  <si>
    <t>2.5.1</t>
  </si>
  <si>
    <t>Dévoiement de l'alimentation existante de l'éclairage piste</t>
  </si>
  <si>
    <t xml:space="preserve">Ces prix rémunèrent au forfait le dévoiement de l'alimentation existante de l'éclairage piste.
Le prix comprend notamment :
•	L'identification du parcours de tirage du câble existant à dévoyer et la vérification de l'aiguillage des fourreaux existants et projetés ;
•	La déconnexion et la dépose du câble existant dans la portion de parcours sous fourreau actuellement utilisée entre la chambre et le mât , ceci en respectant les contraintes de mise en oeuvre du fabricant du câble ;
•	Le mandrinage et l'aiguillage des fourreaux existants à utiliser ;
•	Le tirage du câble existant dans la portion de parcours sous fourreau entre la chambre et l'armoire pied de mât projetée, ceci en respectant les contraintes de mise en oeuvre du fabricant du câble ;
•	La fourniture de tous les éléments nécessaires à la pose ;
•	Les coûts liés à l’emploi de tous engins de tirage et de manutention et liés à l'outillage nécessaire à la pose ;
•	La fourniture des matériels complémentaires pour les raccordements et connexions ;
•	Le raccordement du câble existant ;
•	Le repérage ;
•	Les tests, mesures et mise en service du câble ;
•	Toutes les dépenses relatives à la bonne exécution des travaux.
</t>
  </si>
  <si>
    <t>2.5.1.01</t>
  </si>
  <si>
    <t>Départ alimentation éclairage piste existant à dévoyer du mât 11 vers l'armoire pied de mât à créer et entre ancienne armoire de commande et nouvelle armoire générale Est (dépose partielle câble/pose dans fourreau jusqu'à l'armoire)</t>
  </si>
  <si>
    <t>2.5.1.02</t>
  </si>
  <si>
    <t>Départ alimentation éclairage piste existant à dévoyer du mât 12 vers l'armoire pied de mât à créer et entre ancienne armoire de commande et nouvelle armoire générale Est (dépose partielle câble/pose dans fourreau jusqu'à l'armoire)</t>
  </si>
  <si>
    <t>2.5.1.03</t>
  </si>
  <si>
    <t>Départ alimentation éclairage piste existant à dévoyer du mât 13 vers l'armoire pied de mât à créer et entre ancienne armoire de commande et nouvelle armoire générale Est (dépose partielle câble/pose dans fourreau jusqu'à l'armoire)</t>
  </si>
  <si>
    <t>2.5.1.04</t>
  </si>
  <si>
    <t>Départ alimentation éclairage piste existant à dévoyer du mât 14 vers l'armoire pied de mât à créer et entre ancienne armoire de commande et nouvelle armoire générale Est (dépose partielle câble/pose dans fourreau jusqu'à l'armoire)</t>
  </si>
  <si>
    <t>2.5.2</t>
  </si>
  <si>
    <t>Fourniture, pose et raccordement de l'alimentation de l'éclairage piste</t>
  </si>
  <si>
    <t xml:space="preserve">Ces prix rémunèrent au forfait la fourniture, la pose et le raccordement de l'alimentation de l'éclairage piste, conformément aux prescriptions du CCTP.
Le prix comprend notamment :
•	L'exploitation des résultats de la note de calcul de dimensionnement de l'armoire générale faite dans le cadre des études d'exécution, définissant les protections et les sections des câbles de départ des différentes alimentations ;
•	L'identification du parcours de tirage du câble projeté et la vérification de l'aiguillage des fourreaux existants et projetés ;
•	Le mandrinage et l'aiguillage des fourreaux existants à utiliser ;
•	La fourniture et le tirage du câble projeté dans les fourreaux, ceci en respectant les contraintes de mise en oeuvre du fabricant du câble ;
•	La fourniture de tous les éléments nécessaires à la pose ;
•	Les coûts liés à l’emploi de tous engins de tirage et de manutention et liés à l'outillage nécessaire à la pose ;
•	La fourniture des matériels complémentaires pour les raccordements et connexions ;
•	Le raccordement du câble projeté ;
•	Le repérage ;
•	Les tests, mesures et mise en service du câble ;
•	Toutes les dépenses relatives à la bonne exécution des travaux.
</t>
  </si>
  <si>
    <t>2.5.2.01</t>
  </si>
  <si>
    <t>Départ alimentation éclairage piste à créer entre l'armoire générale EST et l'armoire pied de mât 15 (câble/passage GC projeté/passage GC existant/Raccord)</t>
  </si>
  <si>
    <t>2.5.2.02</t>
  </si>
  <si>
    <t>Départ alimentation éclairage piste à créer entre l'armoire générale EST et l'armoire pied de mât 16 (câble/passage GC projeté/passage GC existant/Raccord)</t>
  </si>
  <si>
    <t>2.5.2.03</t>
  </si>
  <si>
    <t>Départ alimentation éclairage piste à créer entre l'armoire générale EST et l'armoire pied de mât 17 (câble/passage GC projeté/passage GC existant/Raccord)</t>
  </si>
  <si>
    <t>2.5.2.04</t>
  </si>
  <si>
    <t>Départ alimentation éclairage piste à créer entre l'armoire générale EST et l'armoire pied de mât UU14 (câble/passage GC projeté/passage GC existant/Raccord)</t>
  </si>
  <si>
    <t>2.5.2.05</t>
  </si>
  <si>
    <t>Départ alimentation éclairage piste à créer entre l'armoire générale EST et l'armoire pied de mât UU15 (câble/passage GC projeté/passage GC existant/Raccord)</t>
  </si>
  <si>
    <t>2.5.2.06</t>
  </si>
  <si>
    <t>Départ alimentation éclairage piste à remplacer entre l'armoire générale EST et l'armoire pied de mât 18 (câble/passage GC projeté/passage GC existant/Raccord)</t>
  </si>
  <si>
    <t>2.5.2.07</t>
  </si>
  <si>
    <t>Départ alimentation éclairage piste à remplacer entre l'armoire générale EST et l'armoire pied de mât 19 (câble/passage GC projeté/passage GC existant/Raccord)</t>
  </si>
  <si>
    <t>2.5.2.08</t>
  </si>
  <si>
    <t>Départ alimentation éclairage piste à remplacer entre l'armoire générale EST et l'armoire pied de mât 20 (câble/passage GC projeté/passage GC existant/Raccord)</t>
  </si>
  <si>
    <t>2.5.2.09</t>
  </si>
  <si>
    <t>Départ alimentation éclairage piste à créer entre armoire pied de mât MC1 et l'armoire pied de mât 10 (protection/câble/passage GC projeté/Raccord)</t>
  </si>
  <si>
    <t>2.5.2.10</t>
  </si>
  <si>
    <t>Départ alimentation éclairage piste à créer entre armoire pied de mât MC2 et l'armoire pied de mât 11 (protection/câble/passage GC projeté/Raccord)</t>
  </si>
  <si>
    <t>2.5.2.11</t>
  </si>
  <si>
    <t>Départ alimentation éclairage piste à créer entre armoire pied de mât MC3 et l'armoire générale EST  (câble/passage GC projeté/passage GC existant/Raccord)</t>
  </si>
  <si>
    <t>2.5.2.12</t>
  </si>
  <si>
    <t>Départ alimentation éclairage piste à créer entre armoire pied de mât MC4 et l'armoire générale EST  (câble/passage GC projeté/passage GC existant/Raccord)</t>
  </si>
  <si>
    <t>2.5.2.13</t>
  </si>
  <si>
    <t>Départ alimentation éclairage piste à créer entre armoire pied de mât MC5 et l'armoire générale EST  (câble/passage GC projeté/passage GC existant/Raccord)</t>
  </si>
  <si>
    <t>2.5.2.14</t>
  </si>
  <si>
    <t>Départ alimentation éclairage piste à créer entre armoire pied de mât MC6 et l'armoire générale EST  (câble/passage GC projeté/passage GC existant/Raccord)</t>
  </si>
  <si>
    <t>2.5.3</t>
  </si>
  <si>
    <t>Fourniture, pose et raccordement de l'alimentation éclairage public</t>
  </si>
  <si>
    <t xml:space="preserve">Ces prix rémunèrent au forfait la fourniture, la pose et le raccordement de l'alimentation de l'éclairage public, conformément aux prescriptions du CCTP.
Le prix comprend notamment :
•	L'exploitation des résultats de la note de calcul de dimensionnement de l'armoire générale faite dans le cadre des études d'exécution, définissant les protections et les sections des câbles de départ des différentes alimentations ;
•	L'identification du parcours de tirage du câble projeté et la vérification de l'aiguillage des fourreaux existants et projetés ;
•	La fourniture et le tirage du câble projeté dans les fourreaux, ceci en respectant les contraintes de mise en oeuvre du fabricant du câble ;
•	Le mandrinage et l'aiguillage des fourreaux existants à utiliser ;
•	La fourniture de tous les éléments nécessaires à la pose ;
•	Les coûts liés à l’emploi de tous engins de tirage et de manutention et liés à l'outillage nécessaire à la pose ;
•	La fourniture des matériels complémentaires pour les raccordements et connexions ;
•	Le raccordement du câble projeté ;
•	Le repérage ;
•	Les tests, mesures et mise en service du câble ;
•	Toutes les dépenses relatives à la bonne exécution des travaux.
</t>
  </si>
  <si>
    <t>2.5.3.01</t>
  </si>
  <si>
    <t>Départ alimentation éclairage public à créer entre l'armoire pied de mât 10 et l'armoire pied de mât MC1 (câble/passage GC projeté/Raccord)</t>
  </si>
  <si>
    <t>2.5.3.02</t>
  </si>
  <si>
    <t>Départ alimentation éclairage public à créer entre l'armoire générale EST et les armoires pied de mât 15 à 17  (câbles/passages GC projeté/passages GC existant/Raccord)</t>
  </si>
  <si>
    <t>2.5.3.03</t>
  </si>
  <si>
    <t>Départ alimentation éclairage public à créer entre l'armoire générale EST et les armoires pied de mât UU14 et UU15 et  (câbles/passages GC projeté/passages GC existant/Raccord)</t>
  </si>
  <si>
    <t>2.5.3.04</t>
  </si>
  <si>
    <t>Départ alimentation éclairage public à créer entre l'armoire générale EST et le candélabre EP 1 (câble/passage GC projeté/passage GC existant/Raccord)</t>
  </si>
  <si>
    <t>2.5.4</t>
  </si>
  <si>
    <t>Dévoiement de l'alimentation existante du balisage lumineux d'obstacle</t>
  </si>
  <si>
    <t xml:space="preserve">Ces prix rémunèrent au forfait le dévoiement de l'alimentation existante du balisage lumineux d'obstacle.
Le prix comprend notamment :
•	L'identification du parcours de tirage du câble existant à dévoyer et la vérification de l'aiguillage des fourreaux existants et projetés ;
•	La déconnexion et la dépose du câble existant dans la portion de parcours sous fourreau actuellement utilisée entre la chambre et le mât , ceci en respectant les contraintes de mise en oeuvre du fabricant du câble ;
•	Le mandrinage et l'aiguillage des fourreaux existants à utiliser ;
•	Le tirage du câble existant dans la portion de parcours sous fourreau entre la chambre et l'armoire pied de mât projetée, ceci en respectant les contraintes de mise en oeuvre du fabricant du câble ;
•	La fourniture de tous les éléments nécessaires à la pose ;
•	Les coûts liés à l’emploi de tous engins de tirage et de manutention et liés à l'outillage nécessaire à la pose ;
•	La fourniture des matériels complémentaires pour les raccordements et connexions ;
•	Le raccordement du câble existant ;
•	Le repérage ;
•	Les tests, mesures et mise en service du câble ;
•	Toutes les dépenses relatives à la bonne exécution des travaux.
</t>
  </si>
  <si>
    <t>2.5.4.01</t>
  </si>
  <si>
    <t>Départ alimentation balisage existant à dévoyer du mât 11 vers l'armoire pied de mât à créer et entre ancienne armoire de commande et nouvelle armoire générale Est (dépose partielle câble/pose dans fourreau jusqu'à l'armoire)</t>
  </si>
  <si>
    <t>2.5.4.02</t>
  </si>
  <si>
    <t>Départ alimentation balisage existant à dévoyer du mât 12 vers l'armoire pied de mât à créer et entre ancienne armoire de commande et nouvelle armoire générale Est (dépose partielle câble/pose dans fourreau jusqu'à l'armoire)</t>
  </si>
  <si>
    <t>2.5.4.03</t>
  </si>
  <si>
    <t>Départ alimentation balisage existant à dévoyer du mât 13 vers l'armoire pied de mât à créer et entre ancienne armoire de commande et nouvelle armoire générale Est (dépose partielle câble/pose dans fourreau jusqu'à l'armoire)</t>
  </si>
  <si>
    <t>2.5.4.04</t>
  </si>
  <si>
    <t>Départ alimentation balisage existant à dévoyer du mât 14 vers l'armoire pied de mât à créer et entre ancienne armoire de commande et nouvelle armoire générale Est (dépose partielle câble/pose dans fourreau jusqu'à l'armoire)</t>
  </si>
  <si>
    <t>2.5.5</t>
  </si>
  <si>
    <t>Fourniture, pose et raccordement de l'alimentation balisage lumineux d'obstacle</t>
  </si>
  <si>
    <t xml:space="preserve">Ces prix rémunèrent au forfait la fourniture, la pose et le raccordement de l'alimentation du balisage lumineux d'obstacle, conformément aux prescriptions du CCTP.
Le prix comprend notamment :
•	L'exploitation des résultats de la note de calcul de dimensionnement de l'armoire faite dans le cadre des études d'exécution, définissant les protections et les sections des câbles de départ des différentes alimentations ;
•	L'identification du parcours de tirage du câble projeté et la vérification de l'aiguillage des fourreaux existants et projetés ;
•	Le mandrinage et l'aiguillage des fourreaux existants à utiliser ;
•	La fourniture et le tirage du câble projeté dans les fourreaux, ceci en respectant les contraintes de mise en oeuvre du fabricant du câble ;
•	La fourniture de tous les éléments nécessaires à la pose ;
•	Les coûts liés à l’emploi de tous engins de tirage et de manutention et liés à l'outillage nécessaire à la pose ;
•	La fourniture des matériels complémentaires pour les raccordements et connexions ;
•	Le raccordement du câble projeté ;
•	Le repérage ;
•	Les tests, mesures et mise en service du câble ;
•	Toutes les dépenses relatives à la bonne exécution des travaux.
</t>
  </si>
  <si>
    <t>2.5.5.01</t>
  </si>
  <si>
    <t>Départ alimentation balisage à créer entre l'armoire générale EST et les armoires pied des mâts 15 à 17 (câbles/passages GC projeté/passages GC existant/Raccord)</t>
  </si>
  <si>
    <t>2.5.5.02</t>
  </si>
  <si>
    <t>Départ alimentation balisage à créer entre l'armoire générale EST et les armoires pied des mâts MC4 à 20 (câbles/passages GC projeté/passages GC existant/Raccord)</t>
  </si>
  <si>
    <t>2.5.5.03</t>
  </si>
  <si>
    <t>Départ alimentation balisage à créer entre l'armoire pied de mât 10 et l'armoire pied de mât MC1 (câble/passage GC projeté/Raccord)</t>
  </si>
  <si>
    <t>2.5.5.04</t>
  </si>
  <si>
    <t>Départ alimentation balisage à créer entre l'armoire pied de mât 11 et l'armoire pied de mât MC2 (câble/passage GC projeté/Raccord)</t>
  </si>
  <si>
    <t>2.5.5.05</t>
  </si>
  <si>
    <t>Départ alimentation balisage à créer entre l'armoire pied de mât MC4 et l'armoire pied de mât MC3 (câble/passage GC projeté/Raccord)</t>
  </si>
  <si>
    <t>2.5.5.06</t>
  </si>
  <si>
    <t>Départ alimentation balisage à créer entre l'armoire pied de mât UU14 et l'armoire pied de mât MC5 (câble/passage GC projeté/Raccord)</t>
  </si>
  <si>
    <t>2.5.5.07</t>
  </si>
  <si>
    <t>Départ alimentation balisage à créer entre l'armoire pied de mât UU15 et l'armoire pied de mât MC6 (câble/passage GC projeté/Raccord)</t>
  </si>
  <si>
    <t>2.5.6</t>
  </si>
  <si>
    <t>Fourniture, pose et raccordement de l'alimentation treuil</t>
  </si>
  <si>
    <t xml:space="preserve">Ces prix rémunèrent au forfait la fourniture, la pose et le raccordement de l'alimentation du treuil, conformément aux prescriptions du CCTP.
Le prix comprend notamment :
•	L'exploitation des résultats de la note de calcul de dimensionnement de l'armoire faite dans le cadre des études d'exécution, définissant les protections et les sections des câbles de départ des différentes alimentations ;
•	L'identification du parcours de tirage du câble projeté et la vérification de l'aiguillage des fourreaux existants et projetés ;
•	Le mandrinage et l'aiguillage des fourreaux existants à utiliser ;
•	La fourniture et le tirage du câble projeté dans les fourreaux, ceci en respectant les contraintes de mise en oeuvre du fabricant du câble ;
•	La fourniture de tous les éléments nécessaires à la pose ;
•	Les coûts liés à l’emploi de tous engins de tirage et de manutention et liés à l'outillage nécessaire à la pose ;
•	La fourniture des matériels complémentaires pour les raccordements et connexions ;
•	Le raccordement du câble projeté ;
•	Le repérage ;
•	Les tests, mesures et mise en service du câble ;
•	Toutes les dépenses relatives à la bonne exécution des travaux.
</t>
  </si>
  <si>
    <t>2.5.6.01</t>
  </si>
  <si>
    <t>Départ alimentation treuil à créer entre l'armoire générale EST et les armoires pied de mât MC4 à 20 (câbles/passages GC projeté/passages GC existant/Raccord)</t>
  </si>
  <si>
    <t>2.5.6.02</t>
  </si>
  <si>
    <t>Départ alimentation treuil à remplacer entre l'armoire générale EST et les armoires pied de mât 15 à 17 (câbles/passages GC projeté/passages GC existant/Raccord)</t>
  </si>
  <si>
    <t>2.6</t>
  </si>
  <si>
    <t>Réseaux de pilotage</t>
  </si>
  <si>
    <t>2.6.1</t>
  </si>
  <si>
    <t>Dévoiement du réseau de pilotage DALI existant</t>
  </si>
  <si>
    <t xml:space="preserve">Ces prix rémunèrent au forfait le dévoiement du réseau de pilotage existant.
Le prix comprend notamment :
•	L'identification du parcours de tirage du câble existant à dévoyer et la vérification de l'aiguillage des fourreaux existants et projetés ;
•	La déconnexion et la dépose du câble existant dans la portion de parcours sous fourreau actuellement utilisée entre la chambre et le mât , ceci en respectant les contraintes de mise en oeuvre du fabricant du câble ;
•	Le mandrinage et l'aiguillage des fourreaux existants à utiliser ;
•	Le tirage du câble existant dans la portion de parcours sous fourreau entre la chambre et l'armoire pied de mât projetée, ceci en respectant les contraintes de mise en oeuvre du fabricant du câble ;
•	La fourniture de tous les éléments nécessaires à la pose ;
•	Les coûts liés à l’emploi de tous engins de tirage et de manutention et liés à l'outillage nécessaire à la pose ;
•	La fourniture des matériels complémentaires pour les raccordements et connexions ;
•	Le raccordement du câble existant ;
•	Le repérage ;
•	Les tests, mesures et mise en service du câble ;
•	Toutes les dépenses relatives à la bonne exécution des travaux.
</t>
  </si>
  <si>
    <t>2.6.1.01</t>
  </si>
  <si>
    <t>Départ pilotage Dali 3 existant à dévoyer entre mât et armoire pied de mât pour les mâts 11 à 14 (dépose partielle câbles/pose dans fourreau jusqu'à l'armoire)</t>
  </si>
  <si>
    <t>2.6.2</t>
  </si>
  <si>
    <t>Fourniture, pose et raccordement du réseau de pilotage Dali</t>
  </si>
  <si>
    <t xml:space="preserve">Ces prix rémunèrent au forfait la fourniture, la pose et le raccordement du réseau de pilotage DALI, conformément aux prescriptions du CCTP.
Le prix comprend notamment :
•	L'exploitation de l'architecture de pilotage DALI projetée dans le cadre des études d'exécution ;
•	L'identification du parcours de tirage du câble projeté et la vérification de l'aiguillage des fourreaux existants et projetés ;
•	Le mandrinage et l'aiguillage des fourreaux existants à utiliser ;
•	L'identification du parcours de pose du câble projeté dans les caniveaux existants ;
•	La fourniture et le tirage du câble projeté RO2V 7G1,5mm² dans les fourreaux et caniveaux, ceci en respectant les contraintes de mise en oeuvre du fabricant du câble ;
•	La fourniture de tous les éléments nécessaires à la pose ;
•	Les coûts liés à l’emploi de tous engins de tirage et de manutention et liés à l'outillage nécessaire à la pose ;
•	La fourniture des matériels complémentaires pour les raccordements et connexions ;
•	Le raccordement du câble projeté ;
•	Le repérage ;
•	Les tests, mesures et mise en service du câble ;
•	Toutes les dépenses relatives à la bonne exécution des travaux.
</t>
  </si>
  <si>
    <t>2.6.2.01</t>
  </si>
  <si>
    <t>Départ pilotage Dali 1 à créer entre l'armoire générale OUEST et les armoires pied de mât 1 à 5 (câbles/Passages GC et caniveaux existants/Raccord)</t>
  </si>
  <si>
    <t>2.6.2.02</t>
  </si>
  <si>
    <t>Départ pilotage Dali 2 à créer entre l'armoire générale OUEST et les armoires pied de mât 6 à MC1  (câbles/Passages GC projeté/Passages GC et caniveaux existants/Raccord)</t>
  </si>
  <si>
    <t>2.6.2.03</t>
  </si>
  <si>
    <t>Départ pilotage Dali 3 à créer entre l'armoire pied de mât 11 et l'armoire pied de mât MC2 (câbles/Passage GC projeté/Passage GC existant/Raccord)</t>
  </si>
  <si>
    <t>2.6.2.04</t>
  </si>
  <si>
    <t>Départ pilotage Dali 4 à créer entre l'armoire générale EST et les armoires pied de mât 15 à 17  (câbles/Passages GC projeté/Passages GC existant/Raccord)</t>
  </si>
  <si>
    <t>2.6.2.05</t>
  </si>
  <si>
    <t>Départ pilotage Dali 5 à créer entre l'armoire générale EST et les armoires pied de mât MC4 à 20, MC3, MC5 et MC6 (câbles/Passages GC projeté/Passages GC existant/Raccord)</t>
  </si>
  <si>
    <t>2.7</t>
  </si>
  <si>
    <t>Liaisons électriques entre armoires pied de mât et mâts d'éclairage</t>
  </si>
  <si>
    <t>2.7.1</t>
  </si>
  <si>
    <t>Fourniture, pose et raccordement des alimentations des équipements des mâts d'éclairage</t>
  </si>
  <si>
    <t xml:space="preserve">Ce prix rémunère au forfait la fourniture, la pose et le raccordement des câbles des alimentations électriques des équipements des mâts d'éclairage conformément au CCTP.
Le prix comprend notamment :
•	L’identification des caractéristiques des câbles ;
•	L'identification du parcours de tirage du câble projeté et la vérification de l'aiguillage des fourreaux existants et projetés ;
•	Le mandrinage et l'aiguillage des fourreaux existants à utiliser ;
•	La fourniture de tous les éléments nécessaires à la pose ;
•	La fourniture des matériels complémentaires pour les raccordements et connexions ;
•	La fourniture et la pose des câbles entre l'armoire pied de mât et les équipements des mâts d'éclairage, avec la pose dans les fourreaux, les chemins de câbles, les chariots des rails de guidage ;
•	La fourniture et la pose du coffret de dérivation inox ou polyester en tête de mât de dimension adaptée au nombre de câbles à dériver, y compris presse étoupes pour les mâts hauteur 20 et 25m ;
•	La fourniture et la pose des coffrets classe II de raccordement en pied de mât pour les mâts de hauteur 10 et 15m avec passage des câbles à l'intérieur ;
•	La fourniture et la pose des chemins de câbles ;
•	Les raccordements de l’ensemble des équipements ;
•	Le repérage ;
•	Les réglages, paramétrages, tests et mise en service ;
•	Toutes les dépenses relatives à la bonne exécution des travaux.
</t>
  </si>
  <si>
    <t>2.7.1.01</t>
  </si>
  <si>
    <t>Alimentation électrique entre armoire pied de mât avec appareillage et projecteurs - 3 câbles méplat 12G1,5 (2) et 7G1,5 (1) fixés sur chariots avec rail de guidage y compris coffret de dérivation en tête de mât et chemin de câble inox capoté fixé au sol - pour mât avec système mobile et hauteur maximum 20m</t>
  </si>
  <si>
    <t>2.7.1.02</t>
  </si>
  <si>
    <t>Alimentation électrique entre armoire pied de mât avec appareillage et projecteurs - 2 câbles méplat 12G1,5 fixés sur chariots avec rail de guidage y compris coffret de dérivation en tête de mât et chemin de câble inox capoté fixé au sol - pour mât avec système mobile et hauteur maximum 25m</t>
  </si>
  <si>
    <t>2.7.1.03</t>
  </si>
  <si>
    <t>Alimentation électrique entre armoire pied de mât avec appareillage et projecteurs - 3 câbles rond 7G1,5 posés sous fourreaux et à l'intérieur du mât y compris BC2 de raccordement en pied de mât - pour mât avec traverse fixe et hauteur maximum 15m</t>
  </si>
  <si>
    <t>2.7.1.04</t>
  </si>
  <si>
    <t>Alimentation électrique entre armoire pied de mât avec appareillage et projecteurs - 3 câbles rond 7G1,5 (2) et 5G1,5 (1) posés sous fourreaux et à l'intérieur du mât y compris BC2 de raccordement en pied de mât - pour mât avec traverse fixe et hauteur maximum 20m</t>
  </si>
  <si>
    <t>2.7.1.05</t>
  </si>
  <si>
    <t>Alimentation électrique entre armoire pied de mât avec appareillage et projecteurs - 2 câbles rond 7G1,5 posés sous fourreaux et à l'intérieur du mât y compris BC2 de raccordement en pied de mât  - pour mât avec traverse fixe et hauteur maximum 20m</t>
  </si>
  <si>
    <t>2.7.1.06</t>
  </si>
  <si>
    <t>Alimentation électrique entre armoire pied de mât avec appareillage et projecteurs - 2 câbles rond 7G1,5 (1) et 5G1,5 (1) posés sous fourreaux et à l'intérieur du mât y compris BC2 de raccordement en pied de mât  - pour mât avec traverse fixe et hauteur maximum 10m</t>
  </si>
  <si>
    <t>2.7.1.07</t>
  </si>
  <si>
    <t>Alimentation électrique entre armoire pied de mât avec appareillage et balises lumineuses d'obstacle - 2 câbles rond 5G1,5 posés dans chemin de câble inox capoté fixé au sol et fixés sur chariots avec rail de guidage y compris coffret de dérivation en tête de mât</t>
  </si>
  <si>
    <t>2.7.1.08</t>
  </si>
  <si>
    <t>Alimentation électrique entre armoire pied de mât avec appareillage et balises lumineuses d'obstacle - 1 câble rond 5G1,5 posé sous fourreaux et à l'intérieur du mât y compris BC2 de raccordement en pied de mât</t>
  </si>
  <si>
    <t>2.7.1.09</t>
  </si>
  <si>
    <t>Alimentation entre armoire pied de mât et treuil électrique du mât, distance au maximum égale à 10m y compris raccordement sur le treuil en pied de mât</t>
  </si>
  <si>
    <t>2.8</t>
  </si>
  <si>
    <t>Lot de rechange et maintenance</t>
  </si>
  <si>
    <t>2.8.1</t>
  </si>
  <si>
    <t>Stock pièces détachées / boitier de commande</t>
  </si>
  <si>
    <t xml:space="preserve">Ces prix règlent la fourniture et la mise à disposition d'un lot de pièces de rechange ou d'équipements nécessaires aux opérations d'exploitation et de maintenance liées au l'utilisation du matériel fournis dans le cadre du marché.
Ces prix comprennent notamment :
•	la fourniture de projecteurs à LED complet y compris le driver LED conformes au CCTP,
•	la fourniture d'un boitier de commande pour mât avec système de herse mobile sur rail de guidage,
•	toutes les dépenses relatives à la bonne constitution de ce lot.
Ce prix est rémunéré à l’unité et sera réglé après remise à l’exploitant du lot complet.
</t>
  </si>
  <si>
    <t>2.8.1.01</t>
  </si>
  <si>
    <t>Projecteur à LED type C2  conforme au CCTP (appareillage déporté) modèle RIVAL (320 LED) de marque EWO ou équivalent</t>
  </si>
  <si>
    <t>2.8.1.02</t>
  </si>
  <si>
    <t>Boitier de commande pour mât avec herse mobile</t>
  </si>
  <si>
    <t>PILOTAGE ECLAIRAGE</t>
  </si>
  <si>
    <t>3.1</t>
  </si>
  <si>
    <t>Pilotage Dali</t>
  </si>
  <si>
    <r>
      <t xml:space="preserve">Ces prix rémunèrent les équipements de gestion et de pilotage des éclairages projetés conformément aux prescriptions du CCTP.
Ces prix comprennent notamment :
De manière générale pour le pilotage DALI de l'éclairage extérieur :
 - La fourniture, la pose, le raccordement, le réglage et le paramétrage des équipements DALI à mettre en oeuvre sur l'installation (contrôleurs, coupleurs et répéteurs dans armoires y compris protections électriques),
 - La réalisation des prestations de préparation, de modification, d'adaptation, de mise en œuvre, d'essais et de paramétrages de l'interface IHM existante de gestion de l'éclairage extérieur avec la supervision,
 - Toutes les dépenses relatives à la bonne exécution des travaux.
</t>
    </r>
    <r>
      <rPr>
        <u/>
        <sz val="12"/>
        <rFont val="Aptos Narrow"/>
        <family val="2"/>
        <scheme val="minor"/>
      </rPr>
      <t xml:space="preserve">Cas spécifique du contrôleur DALI dans armoire existante Ouest :
</t>
    </r>
    <r>
      <rPr>
        <sz val="12"/>
        <rFont val="Aptos Narrow"/>
        <family val="2"/>
        <scheme val="minor"/>
      </rPr>
      <t xml:space="preserve">- L'ensemble des prestations générales figurées précédement,
- Le repérage dans l'armoire existante de l'endroit le plus propice à l'installation du contrôleur, de son alimentation et de ses accessoires,
- La création d'une protection électrique spécifique pour les équipements DALI à installer,
- Le création des borniers des BUS DALI,
- Les raccordements et le repérage de l’ensemble des équipements ;
- Les réglages, paramétrages, tests et mise en service.
</t>
    </r>
  </si>
  <si>
    <t xml:space="preserve"> 3.1.1</t>
  </si>
  <si>
    <t>Contrôleur DALI à intégrer dans armoire générale éclairage Ouest y compris alimentation et protection électrique</t>
  </si>
  <si>
    <t xml:space="preserve"> 3.1.2</t>
  </si>
  <si>
    <t>Contrôleur DALI à intégrer dans armoire générale éclairage Est y compris alimentation et protection électrique</t>
  </si>
  <si>
    <t xml:space="preserve"> 3.1.3</t>
  </si>
  <si>
    <t>Répéteur DALI à intégrer dans armoire pied de mât y compris alimentation et protection électrique</t>
  </si>
  <si>
    <t xml:space="preserve"> 3.1.4</t>
  </si>
  <si>
    <t>Gestion Eclairage Dali : Forfait des prestations de préparation, de mise en œuvre, d'essais et de paramétrages</t>
  </si>
  <si>
    <t xml:space="preserve"> 3.1.5</t>
  </si>
  <si>
    <t>Pilotage DALI : Forfait pour la modification et l'adaptation de l'interface IHM existant de gestion de l'éclairage extérieur aux besoins de l'aéroport, y compris sa mise en service avec la supervision</t>
  </si>
  <si>
    <t>AEROPORT DE LA REUNION ROLAND GARROS - REFONTE DE L'AIRE DE TRAFIC</t>
  </si>
  <si>
    <t>Travaux d'éclairage des postes avions P1 à P17
2026AS039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</si>
</sst>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164" formatCode="#,##0.00\ _€"/>
    <numFmt numFmtId="165" formatCode="#,##0.00\ &quot;€&quot;"/>
    <numFmt numFmtId="166" formatCode="0.0%"/>
  </numFmts>
  <fonts count="22" x14ac:knownFonts="1">
    <font>
      <sz val="11"/>
      <color theme="1"/>
      <name val="Aptos Narrow"/>
      <family val="2"/>
      <scheme val="minor"/>
    </font>
    <font>
      <sz val="11"/>
      <color theme="1"/>
      <name val="Aptos Narrow"/>
      <family val="2"/>
      <scheme val="minor"/>
    </font>
    <font>
      <b/>
      <sz val="11"/>
      <color theme="1"/>
      <name val="Aptos Narrow"/>
      <family val="2"/>
      <scheme val="minor"/>
    </font>
    <font>
      <b/>
      <sz val="20"/>
      <color rgb="FF000000"/>
      <name val="Aptos Narrow"/>
      <family val="2"/>
      <scheme val="minor"/>
    </font>
    <font>
      <b/>
      <sz val="14"/>
      <color theme="1"/>
      <name val="Aptos Narrow"/>
      <family val="2"/>
      <scheme val="minor"/>
    </font>
    <font>
      <b/>
      <sz val="14"/>
      <color rgb="FF000000"/>
      <name val="Aptos Narrow"/>
      <family val="2"/>
      <scheme val="minor"/>
    </font>
    <font>
      <b/>
      <sz val="8"/>
      <color theme="1"/>
      <name val="Aptos Narrow"/>
      <family val="2"/>
      <scheme val="minor"/>
    </font>
    <font>
      <sz val="8"/>
      <color theme="1"/>
      <name val="Aptos Narrow"/>
      <family val="2"/>
      <scheme val="minor"/>
    </font>
    <font>
      <sz val="10"/>
      <color theme="1"/>
      <name val="Aptos Narrow"/>
      <family val="2"/>
      <scheme val="minor"/>
    </font>
    <font>
      <sz val="8"/>
      <color rgb="FF000000"/>
      <name val="Aptos Narrow"/>
      <family val="2"/>
      <scheme val="minor"/>
    </font>
    <font>
      <b/>
      <sz val="22"/>
      <color theme="1"/>
      <name val="Aptos Narrow"/>
      <family val="2"/>
      <scheme val="minor"/>
    </font>
    <font>
      <sz val="22"/>
      <color theme="1"/>
      <name val="Aptos Narrow"/>
      <family val="2"/>
      <scheme val="minor"/>
    </font>
    <font>
      <b/>
      <sz val="16"/>
      <color theme="1"/>
      <name val="Aptos Narrow"/>
      <family val="2"/>
      <scheme val="minor"/>
    </font>
    <font>
      <b/>
      <u/>
      <sz val="16"/>
      <name val="Aptos Narrow"/>
      <family val="2"/>
      <scheme val="minor"/>
    </font>
    <font>
      <sz val="16"/>
      <name val="Aptos Narrow"/>
      <family val="2"/>
      <scheme val="minor"/>
    </font>
    <font>
      <sz val="12"/>
      <name val="Aptos Narrow"/>
      <family val="2"/>
      <scheme val="minor"/>
    </font>
    <font>
      <b/>
      <sz val="12"/>
      <name val="Aptos Narrow"/>
      <family val="2"/>
      <scheme val="minor"/>
    </font>
    <font>
      <b/>
      <sz val="11"/>
      <color rgb="FFFF0000"/>
      <name val="Aptos Narrow"/>
      <family val="2"/>
      <scheme val="minor"/>
    </font>
    <font>
      <b/>
      <sz val="16"/>
      <name val="Aptos Narrow"/>
      <family val="2"/>
      <scheme val="minor"/>
    </font>
    <font>
      <b/>
      <sz val="14"/>
      <name val="Aptos Narrow"/>
      <family val="2"/>
      <scheme val="minor"/>
    </font>
    <font>
      <u/>
      <sz val="12"/>
      <name val="Aptos Narrow"/>
      <family val="2"/>
      <scheme val="minor"/>
    </font>
    <font>
      <sz val="11"/>
      <name val="Aptos Narrow"/>
      <family val="2"/>
      <scheme val="minor"/>
    </font>
  </fonts>
  <fills count="8">
    <fill>
      <patternFill patternType="none"/>
    </fill>
    <fill>
      <patternFill patternType="gray125"/>
    </fill>
    <fill>
      <patternFill patternType="solid">
        <fgColor theme="0" tint="-4.9989318521683403E-2"/>
        <bgColor indexed="64"/>
      </patternFill>
    </fill>
    <fill>
      <patternFill patternType="solid">
        <fgColor rgb="FFF2F2F2"/>
        <bgColor indexed="64"/>
      </patternFill>
    </fill>
    <fill>
      <patternFill patternType="solid">
        <fgColor theme="6" tint="0.39997558519241921"/>
        <bgColor indexed="64"/>
      </patternFill>
    </fill>
    <fill>
      <patternFill patternType="solid">
        <fgColor theme="2" tint="-0.249977111117893"/>
        <bgColor indexed="64"/>
      </patternFill>
    </fill>
    <fill>
      <patternFill patternType="solid">
        <fgColor theme="6" tint="0.59999389629810485"/>
        <bgColor indexed="64"/>
      </patternFill>
    </fill>
    <fill>
      <patternFill patternType="solid">
        <fgColor theme="0" tint="-0.14999847407452621"/>
        <bgColor indexed="64"/>
      </patternFill>
    </fill>
  </fills>
  <borders count="11">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3">
    <xf numFmtId="0" fontId="0" fillId="0" borderId="0"/>
    <xf numFmtId="44" fontId="1" fillId="0" borderId="0" applyFont="0" applyFill="0" applyBorder="0" applyAlignment="0" applyProtection="0"/>
    <xf numFmtId="9" fontId="1" fillId="0" borderId="0" applyFont="0" applyFill="0" applyBorder="0" applyAlignment="0" applyProtection="0"/>
  </cellStyleXfs>
  <cellXfs count="67">
    <xf numFmtId="0" fontId="0" fillId="0" borderId="0" xfId="0"/>
    <xf numFmtId="0" fontId="4" fillId="0" borderId="0" xfId="0" applyFont="1"/>
    <xf numFmtId="0" fontId="5" fillId="0" borderId="0" xfId="0" applyFont="1" applyAlignment="1">
      <alignment horizontal="centerContinuous" wrapText="1"/>
    </xf>
    <xf numFmtId="0" fontId="6" fillId="0" borderId="0" xfId="0" applyFont="1" applyAlignment="1">
      <alignment horizontal="center" vertical="center" wrapText="1"/>
    </xf>
    <xf numFmtId="0" fontId="7" fillId="0" borderId="0" xfId="0" applyFont="1" applyAlignment="1">
      <alignment horizontal="center" vertical="center" wrapText="1"/>
    </xf>
    <xf numFmtId="0" fontId="3" fillId="0" borderId="0" xfId="0" applyFont="1" applyAlignment="1">
      <alignment vertical="center"/>
    </xf>
    <xf numFmtId="0" fontId="0" fillId="2" borderId="0" xfId="0" applyFill="1"/>
    <xf numFmtId="0" fontId="6" fillId="3" borderId="1" xfId="0" applyFont="1" applyFill="1" applyBorder="1" applyAlignment="1">
      <alignment horizontal="center" vertical="center" wrapText="1"/>
    </xf>
    <xf numFmtId="0" fontId="6" fillId="3" borderId="2" xfId="0" applyFont="1" applyFill="1" applyBorder="1" applyAlignment="1">
      <alignment horizontal="center" vertical="center" wrapText="1"/>
    </xf>
    <xf numFmtId="3" fontId="7" fillId="0" borderId="3" xfId="0" applyNumberFormat="1" applyFont="1" applyBorder="1" applyAlignment="1">
      <alignment horizontal="center" vertical="center" wrapText="1"/>
    </xf>
    <xf numFmtId="0" fontId="7" fillId="0" borderId="4" xfId="0" applyFont="1" applyBorder="1" applyAlignment="1">
      <alignment horizontal="center" vertical="center" wrapText="1"/>
    </xf>
    <xf numFmtId="0" fontId="8" fillId="0" borderId="0" xfId="0" applyFont="1" applyAlignment="1">
      <alignment vertical="center" wrapText="1"/>
    </xf>
    <xf numFmtId="0" fontId="7" fillId="0" borderId="0" xfId="0" applyFont="1" applyAlignment="1">
      <alignment vertical="center" wrapText="1"/>
    </xf>
    <xf numFmtId="0" fontId="11" fillId="0" borderId="0" xfId="0" applyFont="1"/>
    <xf numFmtId="0" fontId="12" fillId="5" borderId="5" xfId="0" applyFont="1" applyFill="1" applyBorder="1" applyAlignment="1">
      <alignment horizontal="center" vertical="center"/>
    </xf>
    <xf numFmtId="164" fontId="12" fillId="5" borderId="5" xfId="0" applyNumberFormat="1" applyFont="1" applyFill="1" applyBorder="1" applyAlignment="1">
      <alignment horizontal="center" vertical="center" wrapText="1"/>
    </xf>
    <xf numFmtId="0" fontId="12" fillId="6" borderId="5" xfId="0" quotePrefix="1" applyFont="1" applyFill="1" applyBorder="1" applyAlignment="1">
      <alignment horizontal="left"/>
    </xf>
    <xf numFmtId="0" fontId="13" fillId="6" borderId="5" xfId="0" applyFont="1" applyFill="1" applyBorder="1" applyAlignment="1">
      <alignment wrapText="1"/>
    </xf>
    <xf numFmtId="0" fontId="14" fillId="6" borderId="5" xfId="0" applyFont="1" applyFill="1" applyBorder="1" applyAlignment="1">
      <alignment horizontal="center"/>
    </xf>
    <xf numFmtId="165" fontId="14" fillId="6" borderId="5" xfId="0" applyNumberFormat="1" applyFont="1" applyFill="1" applyBorder="1"/>
    <xf numFmtId="0" fontId="4" fillId="0" borderId="6" xfId="0" applyFont="1" applyBorder="1" applyAlignment="1">
      <alignment horizontal="left" vertical="center" indent="1"/>
    </xf>
    <xf numFmtId="0" fontId="4" fillId="7" borderId="6" xfId="0" applyFont="1" applyFill="1" applyBorder="1" applyAlignment="1">
      <alignment horizontal="center" vertical="center" wrapText="1"/>
    </xf>
    <xf numFmtId="44" fontId="4" fillId="7" borderId="6" xfId="1" applyFont="1" applyFill="1" applyBorder="1" applyAlignment="1">
      <alignment horizontal="center" vertical="center" wrapText="1"/>
    </xf>
    <xf numFmtId="166" fontId="0" fillId="0" borderId="0" xfId="2" applyNumberFormat="1" applyFont="1"/>
    <xf numFmtId="44" fontId="0" fillId="0" borderId="0" xfId="0" applyNumberFormat="1"/>
    <xf numFmtId="0" fontId="0" fillId="0" borderId="7" xfId="0" applyBorder="1" applyAlignment="1">
      <alignment horizontal="left" vertical="center" indent="1"/>
    </xf>
    <xf numFmtId="0" fontId="0" fillId="0" borderId="7" xfId="0" applyBorder="1" applyAlignment="1">
      <alignment horizontal="center" vertical="center" wrapText="1"/>
    </xf>
    <xf numFmtId="0" fontId="0" fillId="0" borderId="8" xfId="0" applyBorder="1" applyAlignment="1">
      <alignment horizontal="left" vertical="center" indent="1"/>
    </xf>
    <xf numFmtId="0" fontId="0" fillId="0" borderId="8" xfId="0" applyBorder="1" applyAlignment="1">
      <alignment horizontal="center" vertical="center" wrapText="1"/>
    </xf>
    <xf numFmtId="0" fontId="2" fillId="0" borderId="5" xfId="0" applyFont="1" applyBorder="1" applyAlignment="1">
      <alignment horizontal="left" vertical="center" indent="1"/>
    </xf>
    <xf numFmtId="0" fontId="2" fillId="0" borderId="7" xfId="0" applyFont="1" applyBorder="1" applyAlignment="1">
      <alignment horizontal="left" vertical="center" indent="1"/>
    </xf>
    <xf numFmtId="0" fontId="4" fillId="0" borderId="6" xfId="0" applyFont="1" applyBorder="1" applyAlignment="1">
      <alignment horizontal="left" indent="1"/>
    </xf>
    <xf numFmtId="165" fontId="0" fillId="0" borderId="8" xfId="0" applyNumberFormat="1" applyBorder="1"/>
    <xf numFmtId="0" fontId="0" fillId="0" borderId="8" xfId="0" applyBorder="1" applyAlignment="1">
      <alignment horizontal="left" indent="1"/>
    </xf>
    <xf numFmtId="0" fontId="15" fillId="0" borderId="8" xfId="0" applyFont="1" applyBorder="1" applyAlignment="1">
      <alignment horizontal="left" vertical="top" wrapText="1" indent="1"/>
    </xf>
    <xf numFmtId="0" fontId="17" fillId="0" borderId="0" xfId="0" applyFont="1"/>
    <xf numFmtId="0" fontId="4" fillId="0" borderId="6" xfId="0" applyFont="1" applyBorder="1" applyAlignment="1">
      <alignment horizontal="center" vertical="center" wrapText="1"/>
    </xf>
    <xf numFmtId="165" fontId="4" fillId="0" borderId="6" xfId="0" applyNumberFormat="1" applyFont="1" applyBorder="1"/>
    <xf numFmtId="164" fontId="0" fillId="0" borderId="0" xfId="0" applyNumberFormat="1" applyAlignment="1">
      <alignment horizontal="right"/>
    </xf>
    <xf numFmtId="0" fontId="0" fillId="0" borderId="7" xfId="0" applyBorder="1" applyAlignment="1">
      <alignment horizontal="left" vertical="top" indent="1"/>
    </xf>
    <xf numFmtId="165" fontId="0" fillId="0" borderId="7" xfId="0" applyNumberFormat="1" applyBorder="1"/>
    <xf numFmtId="0" fontId="4" fillId="0" borderId="6" xfId="0" applyFont="1" applyBorder="1" applyAlignment="1">
      <alignment horizontal="left" indent="2"/>
    </xf>
    <xf numFmtId="0" fontId="0" fillId="0" borderId="7" xfId="0" applyBorder="1" applyAlignment="1">
      <alignment horizontal="left" indent="1"/>
    </xf>
    <xf numFmtId="165" fontId="4" fillId="7" borderId="6" xfId="0" applyNumberFormat="1" applyFont="1" applyFill="1" applyBorder="1"/>
    <xf numFmtId="0" fontId="0" fillId="0" borderId="9" xfId="0" applyBorder="1"/>
    <xf numFmtId="0" fontId="0" fillId="0" borderId="10" xfId="0" applyBorder="1"/>
    <xf numFmtId="0" fontId="18" fillId="7" borderId="5" xfId="0" quotePrefix="1" applyFont="1" applyFill="1" applyBorder="1"/>
    <xf numFmtId="0" fontId="13" fillId="7" borderId="5" xfId="0" applyFont="1" applyFill="1" applyBorder="1" applyAlignment="1">
      <alignment wrapText="1"/>
    </xf>
    <xf numFmtId="0" fontId="14" fillId="7" borderId="5" xfId="0" applyFont="1" applyFill="1" applyBorder="1" applyAlignment="1">
      <alignment horizontal="center"/>
    </xf>
    <xf numFmtId="165" fontId="14" fillId="7" borderId="5" xfId="0" applyNumberFormat="1" applyFont="1" applyFill="1" applyBorder="1"/>
    <xf numFmtId="165" fontId="0" fillId="0" borderId="0" xfId="0" applyNumberFormat="1"/>
    <xf numFmtId="0" fontId="4" fillId="0" borderId="6" xfId="0" applyFont="1" applyBorder="1" applyAlignment="1">
      <alignment horizontal="left" vertical="center" indent="2"/>
    </xf>
    <xf numFmtId="165" fontId="4" fillId="7" borderId="6" xfId="0" applyNumberFormat="1" applyFont="1" applyFill="1" applyBorder="1" applyAlignment="1">
      <alignment vertical="center"/>
    </xf>
    <xf numFmtId="165" fontId="19" fillId="7" borderId="6" xfId="0" applyNumberFormat="1" applyFont="1" applyFill="1" applyBorder="1" applyAlignment="1">
      <alignment vertical="center"/>
    </xf>
    <xf numFmtId="0" fontId="4" fillId="0" borderId="5" xfId="0" applyFont="1" applyBorder="1" applyAlignment="1">
      <alignment horizontal="left" indent="2"/>
    </xf>
    <xf numFmtId="0" fontId="4" fillId="7" borderId="5" xfId="0" applyFont="1" applyFill="1" applyBorder="1" applyAlignment="1">
      <alignment horizontal="center" vertical="center" wrapText="1"/>
    </xf>
    <xf numFmtId="165" fontId="4" fillId="7" borderId="5" xfId="0" applyNumberFormat="1" applyFont="1" applyFill="1" applyBorder="1" applyAlignment="1">
      <alignment vertical="center"/>
    </xf>
    <xf numFmtId="0" fontId="18" fillId="5" borderId="5" xfId="0" applyFont="1" applyFill="1" applyBorder="1" applyAlignment="1">
      <alignment horizontal="center" vertical="center" wrapText="1"/>
    </xf>
    <xf numFmtId="0" fontId="19" fillId="0" borderId="6" xfId="0" applyFont="1" applyBorder="1" applyAlignment="1">
      <alignment horizontal="left" wrapText="1" indent="1"/>
    </xf>
    <xf numFmtId="0" fontId="15" fillId="0" borderId="7" xfId="0" applyFont="1" applyBorder="1" applyAlignment="1">
      <alignment horizontal="left" vertical="top" wrapText="1" indent="1"/>
    </xf>
    <xf numFmtId="0" fontId="21" fillId="0" borderId="10" xfId="0" applyFont="1" applyBorder="1"/>
    <xf numFmtId="0" fontId="19" fillId="0" borderId="6" xfId="0" applyFont="1" applyBorder="1" applyAlignment="1">
      <alignment horizontal="left" vertical="center" wrapText="1"/>
    </xf>
    <xf numFmtId="0" fontId="21" fillId="0" borderId="0" xfId="0" applyFont="1"/>
    <xf numFmtId="0" fontId="19" fillId="0" borderId="5" xfId="0" applyFont="1" applyBorder="1" applyAlignment="1">
      <alignment horizontal="left" wrapText="1" indent="1"/>
    </xf>
    <xf numFmtId="0" fontId="10" fillId="4" borderId="5" xfId="0" applyFont="1" applyFill="1" applyBorder="1" applyAlignment="1">
      <alignment horizontal="center"/>
    </xf>
    <xf numFmtId="0" fontId="7" fillId="0" borderId="0" xfId="0" applyFont="1" applyAlignment="1">
      <alignment horizontal="left" vertical="center" wrapText="1"/>
    </xf>
    <xf numFmtId="0" fontId="3" fillId="0" borderId="0" xfId="0" applyFont="1" applyAlignment="1">
      <alignment horizontal="center" vertical="center" wrapText="1"/>
    </xf>
  </cellXfs>
  <cellStyles count="3">
    <cellStyle name="Monétaire" xfId="1" builtinId="4"/>
    <cellStyle name="Normal" xfId="0" builtinId="0"/>
    <cellStyle name="Pourcentage"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jpeg"/></Relationships>
</file>

<file path=xl/drawings/drawing1.xml><?xml version="1.0" encoding="utf-8"?>
<xdr:wsDr xmlns:xdr="http://schemas.openxmlformats.org/drawingml/2006/spreadsheetDrawing" xmlns:a="http://schemas.openxmlformats.org/drawingml/2006/main">
  <xdr:oneCellAnchor>
    <xdr:from>
      <xdr:col>0</xdr:col>
      <xdr:colOff>11748</xdr:colOff>
      <xdr:row>0</xdr:row>
      <xdr:rowOff>0</xdr:rowOff>
    </xdr:from>
    <xdr:ext cx="426054" cy="2097405"/>
    <xdr:pic>
      <xdr:nvPicPr>
        <xdr:cNvPr id="2" name="Image 1">
          <a:extLst>
            <a:ext uri="{FF2B5EF4-FFF2-40B4-BE49-F238E27FC236}">
              <a16:creationId xmlns:a16="http://schemas.microsoft.com/office/drawing/2014/main" id="{B3D10100-AE69-400B-847C-BF3135BAB366}"/>
            </a:ext>
          </a:extLst>
        </xdr:cNvPr>
        <xdr:cNvPicPr/>
      </xdr:nvPicPr>
      <xdr:blipFill>
        <a:blip xmlns:r="http://schemas.openxmlformats.org/officeDocument/2006/relationships" r:embed="rId1"/>
        <a:srcRect l="813" t="-95"/>
        <a:stretch/>
      </xdr:blipFill>
      <xdr:spPr>
        <a:xfrm rot="16200000">
          <a:off x="-823928" y="835676"/>
          <a:ext cx="2097405" cy="426054"/>
        </a:xfrm>
        <a:prstGeom prst="rect">
          <a:avLst/>
        </a:prstGeom>
        <a:ln>
          <a:noFill/>
        </a:ln>
      </xdr:spPr>
    </xdr:pic>
    <xdr:clientData/>
  </xdr:oneCellAnchor>
  <xdr:twoCellAnchor>
    <xdr:from>
      <xdr:col>0</xdr:col>
      <xdr:colOff>0</xdr:colOff>
      <xdr:row>44</xdr:row>
      <xdr:rowOff>65804</xdr:rowOff>
    </xdr:from>
    <xdr:to>
      <xdr:col>0</xdr:col>
      <xdr:colOff>434339</xdr:colOff>
      <xdr:row>47</xdr:row>
      <xdr:rowOff>400</xdr:rowOff>
    </xdr:to>
    <xdr:sp macro="" textlink="">
      <xdr:nvSpPr>
        <xdr:cNvPr id="3" name="Rectangle 2">
          <a:extLst>
            <a:ext uri="{FF2B5EF4-FFF2-40B4-BE49-F238E27FC236}">
              <a16:creationId xmlns:a16="http://schemas.microsoft.com/office/drawing/2014/main" id="{F916CAC6-1FD5-46A5-AFF2-F94A7F283646}"/>
            </a:ext>
          </a:extLst>
        </xdr:cNvPr>
        <xdr:cNvSpPr/>
      </xdr:nvSpPr>
      <xdr:spPr>
        <a:xfrm rot="16200000">
          <a:off x="-24448" y="9577152"/>
          <a:ext cx="483236" cy="434339"/>
        </a:xfrm>
        <a:prstGeom prst="rect">
          <a:avLst/>
        </a:prstGeom>
        <a:solidFill>
          <a:srgbClr val="005D83"/>
        </a:solidFill>
        <a:ln w="12600">
          <a:noFill/>
        </a:ln>
      </xdr:spPr>
      <xdr:style>
        <a:lnRef idx="0">
          <a:scrgbClr r="0" g="0" b="0"/>
        </a:lnRef>
        <a:fillRef idx="0">
          <a:scrgbClr r="0" g="0" b="0"/>
        </a:fillRef>
        <a:effectRef idx="0">
          <a:scrgbClr r="0" g="0" b="0"/>
        </a:effectRef>
        <a:fontRef idx="minor"/>
      </xdr:style>
      <xdr:txBody>
        <a:bodyPr wrap="square"/>
        <a:lstStyle/>
        <a:p>
          <a:endParaRPr lang="fr-FR"/>
        </a:p>
      </xdr:txBody>
    </xdr:sp>
    <xdr:clientData/>
  </xdr:twoCellAnchor>
  <xdr:twoCellAnchor>
    <xdr:from>
      <xdr:col>1</xdr:col>
      <xdr:colOff>115571</xdr:colOff>
      <xdr:row>38</xdr:row>
      <xdr:rowOff>19983</xdr:rowOff>
    </xdr:from>
    <xdr:to>
      <xdr:col>3</xdr:col>
      <xdr:colOff>272711</xdr:colOff>
      <xdr:row>40</xdr:row>
      <xdr:rowOff>76200</xdr:rowOff>
    </xdr:to>
    <xdr:pic>
      <xdr:nvPicPr>
        <xdr:cNvPr id="4" name="Image 62">
          <a:extLst>
            <a:ext uri="{FF2B5EF4-FFF2-40B4-BE49-F238E27FC236}">
              <a16:creationId xmlns:a16="http://schemas.microsoft.com/office/drawing/2014/main" id="{BA8D0252-2F31-4DBD-8A39-9601E30E110D}"/>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55186" y="8445945"/>
          <a:ext cx="1182910" cy="4225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9</xdr:col>
      <xdr:colOff>9083</xdr:colOff>
      <xdr:row>38</xdr:row>
      <xdr:rowOff>27783</xdr:rowOff>
    </xdr:from>
    <xdr:to>
      <xdr:col>11</xdr:col>
      <xdr:colOff>78992</xdr:colOff>
      <xdr:row>40</xdr:row>
      <xdr:rowOff>167072</xdr:rowOff>
    </xdr:to>
    <xdr:pic>
      <xdr:nvPicPr>
        <xdr:cNvPr id="5" name="Image 9">
          <a:extLst>
            <a:ext uri="{FF2B5EF4-FFF2-40B4-BE49-F238E27FC236}">
              <a16:creationId xmlns:a16="http://schemas.microsoft.com/office/drawing/2014/main" id="{BABC8D9F-F978-46F0-8A06-E47B3ED1D11F}"/>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4527743" y="8425023"/>
          <a:ext cx="1090989" cy="5050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24316</xdr:colOff>
      <xdr:row>1</xdr:row>
      <xdr:rowOff>31041</xdr:rowOff>
    </xdr:from>
    <xdr:to>
      <xdr:col>9</xdr:col>
      <xdr:colOff>108705</xdr:colOff>
      <xdr:row>6</xdr:row>
      <xdr:rowOff>154529</xdr:rowOff>
    </xdr:to>
    <xdr:pic>
      <xdr:nvPicPr>
        <xdr:cNvPr id="6" name="Image 2">
          <a:extLst>
            <a:ext uri="{FF2B5EF4-FFF2-40B4-BE49-F238E27FC236}">
              <a16:creationId xmlns:a16="http://schemas.microsoft.com/office/drawing/2014/main" id="{F9192584-5BE7-4CEA-B511-FA91CB8F1E3C}"/>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479736" y="213921"/>
          <a:ext cx="3147629" cy="10378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hème Office">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B6A218-8E07-44DE-AC5F-24A890B1CCD5}">
  <dimension ref="A13:L43"/>
  <sheetViews>
    <sheetView tabSelected="1" view="pageBreakPreview" zoomScale="130" zoomScaleNormal="100" zoomScaleSheetLayoutView="130" workbookViewId="0">
      <selection activeCell="H1" sqref="H1"/>
    </sheetView>
  </sheetViews>
  <sheetFormatPr baseColWidth="10" defaultColWidth="11.453125" defaultRowHeight="14.5" x14ac:dyDescent="0.35"/>
  <cols>
    <col min="1" max="1" width="6.26953125" customWidth="1"/>
    <col min="2" max="12" width="7.453125" customWidth="1"/>
  </cols>
  <sheetData>
    <row r="13" spans="2:11" ht="71.5" customHeight="1" x14ac:dyDescent="0.35">
      <c r="B13" s="66" t="s">
        <v>312</v>
      </c>
      <c r="C13" s="66"/>
      <c r="D13" s="66"/>
      <c r="E13" s="66"/>
      <c r="F13" s="66"/>
      <c r="G13" s="66"/>
      <c r="H13" s="66"/>
      <c r="I13" s="66"/>
      <c r="J13" s="66"/>
      <c r="K13" s="66"/>
    </row>
    <row r="17" spans="1:12" ht="18.75" customHeight="1" x14ac:dyDescent="0.45">
      <c r="B17" s="1"/>
      <c r="C17" s="1"/>
      <c r="D17" s="1"/>
      <c r="E17" s="1"/>
      <c r="F17" s="1"/>
      <c r="G17" s="1"/>
      <c r="H17" s="1"/>
      <c r="I17" s="1"/>
      <c r="J17" s="1"/>
      <c r="K17" s="1"/>
    </row>
    <row r="18" spans="1:12" ht="36.65" customHeight="1" x14ac:dyDescent="0.45">
      <c r="B18" s="2"/>
      <c r="C18" s="2"/>
      <c r="D18" s="2"/>
      <c r="E18" s="2"/>
      <c r="F18" s="2"/>
      <c r="G18" s="2"/>
      <c r="H18" s="2"/>
      <c r="I18" s="2"/>
      <c r="J18" s="2"/>
      <c r="K18" s="2"/>
    </row>
    <row r="24" spans="1:12" ht="25.9" customHeight="1" x14ac:dyDescent="0.35"/>
    <row r="28" spans="1:12" x14ac:dyDescent="0.35">
      <c r="A28" s="3"/>
      <c r="B28" s="3"/>
      <c r="C28" s="3"/>
      <c r="D28" s="3"/>
      <c r="E28" s="3"/>
      <c r="F28" s="3"/>
      <c r="G28" s="3"/>
      <c r="H28" s="3"/>
      <c r="I28" s="3"/>
      <c r="J28" s="3"/>
      <c r="K28" s="3"/>
    </row>
    <row r="29" spans="1:12" x14ac:dyDescent="0.35">
      <c r="A29" s="4"/>
      <c r="B29" s="4"/>
      <c r="C29" s="4"/>
      <c r="D29" s="4"/>
      <c r="E29" s="4"/>
      <c r="F29" s="4"/>
      <c r="G29" s="4"/>
      <c r="H29" s="4"/>
      <c r="I29" s="4"/>
      <c r="J29" s="4"/>
      <c r="K29" s="4"/>
    </row>
    <row r="30" spans="1:12" ht="25.9" customHeight="1" x14ac:dyDescent="0.35">
      <c r="B30" s="5" t="s">
        <v>0</v>
      </c>
      <c r="C30" s="5"/>
      <c r="D30" s="5"/>
      <c r="E30" s="5"/>
      <c r="F30" s="5"/>
      <c r="G30" s="5"/>
      <c r="H30" s="5"/>
      <c r="I30" s="5"/>
      <c r="J30" s="5"/>
      <c r="K30" s="5"/>
      <c r="L30" s="5"/>
    </row>
    <row r="33" spans="1:12" x14ac:dyDescent="0.35">
      <c r="B33" s="6" t="s">
        <v>1</v>
      </c>
      <c r="C33" s="6"/>
      <c r="D33" s="6"/>
      <c r="E33" s="6"/>
      <c r="F33" s="6"/>
      <c r="G33" s="6"/>
      <c r="H33" s="6"/>
      <c r="I33" s="6"/>
      <c r="J33" s="6"/>
      <c r="K33" s="6"/>
      <c r="L33" s="6"/>
    </row>
    <row r="34" spans="1:12" ht="15" thickBot="1" x14ac:dyDescent="0.4"/>
    <row r="35" spans="1:12" ht="21.5" thickBot="1" x14ac:dyDescent="0.4">
      <c r="C35" s="7" t="s">
        <v>2</v>
      </c>
      <c r="D35" s="8" t="s">
        <v>3</v>
      </c>
      <c r="E35" s="8" t="s">
        <v>4</v>
      </c>
      <c r="F35" s="8" t="s">
        <v>5</v>
      </c>
      <c r="G35" s="8" t="s">
        <v>6</v>
      </c>
      <c r="H35" s="8" t="s">
        <v>7</v>
      </c>
      <c r="I35" s="8" t="s">
        <v>8</v>
      </c>
      <c r="J35" s="8" t="s">
        <v>9</v>
      </c>
    </row>
    <row r="36" spans="1:12" ht="15" thickBot="1" x14ac:dyDescent="0.4">
      <c r="C36" s="9">
        <v>4244288</v>
      </c>
      <c r="D36" s="10" t="s">
        <v>10</v>
      </c>
      <c r="E36" s="10" t="s">
        <v>11</v>
      </c>
      <c r="F36" s="10" t="s">
        <v>12</v>
      </c>
      <c r="G36" s="10" t="s">
        <v>13</v>
      </c>
      <c r="H36" s="10" t="s">
        <v>14</v>
      </c>
      <c r="I36" s="10">
        <v>4</v>
      </c>
      <c r="J36" s="10" t="s">
        <v>15</v>
      </c>
    </row>
    <row r="38" spans="1:12" x14ac:dyDescent="0.35">
      <c r="A38" s="11"/>
      <c r="B38" s="11"/>
      <c r="C38" s="11"/>
      <c r="D38" s="11"/>
    </row>
    <row r="43" spans="1:12" ht="14.25" customHeight="1" x14ac:dyDescent="0.35">
      <c r="B43" s="65" t="s">
        <v>16</v>
      </c>
      <c r="C43" s="65"/>
      <c r="D43" s="65"/>
      <c r="E43" s="65"/>
      <c r="F43" s="65"/>
      <c r="G43" s="65"/>
      <c r="H43" s="65"/>
      <c r="I43" s="65"/>
      <c r="J43" s="65"/>
      <c r="K43" s="65"/>
      <c r="L43" s="12"/>
    </row>
  </sheetData>
  <mergeCells count="2">
    <mergeCell ref="B43:K43"/>
    <mergeCell ref="B13:K13"/>
  </mergeCells>
  <printOptions horizontalCentered="1" verticalCentered="1"/>
  <pageMargins left="7.874015748031496E-2" right="0.70866141732283472" top="0.19685039370078741" bottom="0.19685039370078741" header="0.31496062992125984" footer="0.31496062992125984"/>
  <pageSetup paperSize="9" scale="97" orientation="portrait" r:id="rId1"/>
  <headerFooter>
    <oddFooter>&amp;L2026AS039&amp;CBPU&amp;R&amp;P/&amp;N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9F7D45-AAAC-4660-847A-DF83E0A6AE69}">
  <sheetPr>
    <tabColor rgb="FF92D050"/>
  </sheetPr>
  <dimension ref="A1:J209"/>
  <sheetViews>
    <sheetView tabSelected="1" zoomScaleNormal="100" zoomScaleSheetLayoutView="110" workbookViewId="0">
      <selection activeCell="H1" sqref="H1"/>
    </sheetView>
  </sheetViews>
  <sheetFormatPr baseColWidth="10" defaultColWidth="11.453125" defaultRowHeight="14.5" x14ac:dyDescent="0.35"/>
  <cols>
    <col min="1" max="1" width="14" bestFit="1" customWidth="1"/>
    <col min="2" max="2" width="200.26953125" customWidth="1"/>
    <col min="3" max="3" width="8.26953125" bestFit="1" customWidth="1"/>
    <col min="4" max="4" width="21" customWidth="1"/>
    <col min="5" max="5" width="30.453125" bestFit="1" customWidth="1"/>
    <col min="6" max="6" width="15" customWidth="1"/>
    <col min="7" max="7" width="52.7265625" bestFit="1" customWidth="1"/>
    <col min="8" max="8" width="13.81640625" customWidth="1"/>
    <col min="9" max="9" width="61.453125" customWidth="1"/>
  </cols>
  <sheetData>
    <row r="1" spans="1:10" ht="28.5" x14ac:dyDescent="0.65">
      <c r="A1" s="64" t="s">
        <v>311</v>
      </c>
      <c r="B1" s="64"/>
      <c r="C1" s="64"/>
      <c r="D1" s="64"/>
      <c r="E1" s="64"/>
      <c r="F1" s="13"/>
    </row>
    <row r="2" spans="1:10" ht="28.5" x14ac:dyDescent="0.65">
      <c r="A2" s="64" t="s">
        <v>17</v>
      </c>
      <c r="B2" s="64"/>
      <c r="C2" s="64"/>
      <c r="D2" s="64"/>
      <c r="E2" s="64"/>
      <c r="F2" s="13"/>
    </row>
    <row r="4" spans="1:10" ht="29.5" customHeight="1" x14ac:dyDescent="0.35">
      <c r="A4" s="14" t="s">
        <v>18</v>
      </c>
      <c r="B4" s="57" t="s">
        <v>19</v>
      </c>
      <c r="C4" s="14" t="s">
        <v>20</v>
      </c>
      <c r="D4" s="15" t="s">
        <v>21</v>
      </c>
      <c r="E4" s="15" t="s">
        <v>22</v>
      </c>
    </row>
    <row r="5" spans="1:10" ht="21" x14ac:dyDescent="0.5">
      <c r="A5" s="16" t="s">
        <v>23</v>
      </c>
      <c r="B5" s="17" t="s">
        <v>24</v>
      </c>
      <c r="C5" s="18"/>
      <c r="D5" s="19"/>
      <c r="E5" s="19"/>
    </row>
    <row r="6" spans="1:10" ht="18.5" x14ac:dyDescent="0.45">
      <c r="A6" s="20" t="s">
        <v>25</v>
      </c>
      <c r="B6" s="58" t="s">
        <v>26</v>
      </c>
      <c r="C6" s="21"/>
      <c r="D6" s="22"/>
      <c r="E6" s="22"/>
      <c r="I6" s="23"/>
      <c r="J6" s="24"/>
    </row>
    <row r="7" spans="1:10" ht="406.5" customHeight="1" x14ac:dyDescent="0.35">
      <c r="A7" s="25"/>
      <c r="B7" s="59" t="s">
        <v>27</v>
      </c>
      <c r="C7" s="26"/>
      <c r="D7" s="26"/>
      <c r="E7" s="26"/>
      <c r="G7" s="23"/>
      <c r="H7" s="24"/>
    </row>
    <row r="8" spans="1:10" ht="304" x14ac:dyDescent="0.35">
      <c r="A8" s="27"/>
      <c r="B8" s="34" t="s">
        <v>28</v>
      </c>
      <c r="C8" s="28"/>
      <c r="D8" s="28"/>
      <c r="E8" s="28"/>
      <c r="G8" s="23"/>
      <c r="H8" s="24"/>
    </row>
    <row r="9" spans="1:10" ht="18.5" x14ac:dyDescent="0.45">
      <c r="A9" s="29" t="str">
        <f>A6&amp;".1"</f>
        <v>1.1.1</v>
      </c>
      <c r="B9" s="58" t="str">
        <f>B6&amp;" - Tranche Ferme"</f>
        <v>Amenée, montage et repli des installations de chantier - Tranche Ferme</v>
      </c>
      <c r="C9" s="21" t="s">
        <v>29</v>
      </c>
      <c r="D9" s="22"/>
      <c r="E9" s="22"/>
      <c r="G9" s="23"/>
      <c r="H9" s="24"/>
    </row>
    <row r="10" spans="1:10" ht="18.5" x14ac:dyDescent="0.45">
      <c r="A10" s="30" t="str">
        <f>A6&amp;".2"</f>
        <v>1.1.2</v>
      </c>
      <c r="B10" s="58" t="str">
        <f>B6&amp;" - Optionelle"</f>
        <v>Amenée, montage et repli des installations de chantier - Optionelle</v>
      </c>
      <c r="C10" s="21" t="s">
        <v>29</v>
      </c>
      <c r="D10" s="22"/>
      <c r="E10" s="22"/>
      <c r="G10" s="23"/>
      <c r="H10" s="24"/>
    </row>
    <row r="11" spans="1:10" ht="18.5" x14ac:dyDescent="0.45">
      <c r="A11" s="31" t="s">
        <v>30</v>
      </c>
      <c r="B11" s="58" t="s">
        <v>31</v>
      </c>
      <c r="C11" s="28"/>
      <c r="D11" s="32"/>
      <c r="E11" s="32"/>
      <c r="G11" s="23"/>
      <c r="H11" s="24"/>
    </row>
    <row r="12" spans="1:10" ht="320" x14ac:dyDescent="0.35">
      <c r="A12" s="33"/>
      <c r="B12" s="34" t="s">
        <v>32</v>
      </c>
      <c r="C12" s="28"/>
      <c r="D12" s="32"/>
      <c r="E12" s="32"/>
      <c r="G12" s="23"/>
      <c r="H12" s="24"/>
    </row>
    <row r="13" spans="1:10" ht="18.5" x14ac:dyDescent="0.45">
      <c r="A13" s="29" t="str">
        <f>A11&amp;".1"</f>
        <v>1.2.1</v>
      </c>
      <c r="B13" s="58" t="str">
        <f>B11&amp;" - Tranche Ferme"</f>
        <v>Signalisation, balisage diurne et lumineux du chantier - Tranche Ferme</v>
      </c>
      <c r="C13" s="21" t="s">
        <v>29</v>
      </c>
      <c r="D13" s="22"/>
      <c r="E13" s="22"/>
      <c r="G13" s="23"/>
      <c r="H13" s="24"/>
    </row>
    <row r="14" spans="1:10" ht="18.5" x14ac:dyDescent="0.45">
      <c r="A14" s="30" t="str">
        <f>A11&amp;".2"</f>
        <v>1.2.2</v>
      </c>
      <c r="B14" s="58" t="str">
        <f>B11&amp;" - Optionelle"</f>
        <v>Signalisation, balisage diurne et lumineux du chantier - Optionelle</v>
      </c>
      <c r="C14" s="21" t="s">
        <v>29</v>
      </c>
      <c r="D14" s="22"/>
      <c r="E14" s="22"/>
      <c r="G14" s="23"/>
      <c r="H14" s="24"/>
    </row>
    <row r="15" spans="1:10" ht="18.5" x14ac:dyDescent="0.45">
      <c r="A15" s="31" t="s">
        <v>33</v>
      </c>
      <c r="B15" s="58" t="s">
        <v>34</v>
      </c>
      <c r="C15" s="28"/>
      <c r="D15" s="32"/>
      <c r="E15" s="32"/>
      <c r="G15" s="23"/>
      <c r="H15" s="23"/>
    </row>
    <row r="16" spans="1:10" ht="224" x14ac:dyDescent="0.35">
      <c r="A16" s="33"/>
      <c r="B16" s="34" t="s">
        <v>35</v>
      </c>
      <c r="C16" s="28"/>
      <c r="D16" s="32"/>
      <c r="E16" s="32"/>
      <c r="F16" s="35"/>
      <c r="G16" s="23"/>
      <c r="H16" s="23"/>
    </row>
    <row r="17" spans="1:10" ht="18.5" x14ac:dyDescent="0.45">
      <c r="A17" s="29" t="str">
        <f>A15&amp;".1"</f>
        <v>1.3.1</v>
      </c>
      <c r="B17" s="58" t="str">
        <f>B15&amp;" - Tranche Ferme"</f>
        <v>Opérations topographiques - Tranche Ferme</v>
      </c>
      <c r="C17" s="21" t="s">
        <v>29</v>
      </c>
      <c r="D17" s="22"/>
      <c r="E17" s="22"/>
      <c r="G17" s="23"/>
      <c r="H17" s="24"/>
    </row>
    <row r="18" spans="1:10" ht="18.5" x14ac:dyDescent="0.45">
      <c r="A18" s="30" t="str">
        <f>A15&amp;".2"</f>
        <v>1.3.2</v>
      </c>
      <c r="B18" s="58" t="str">
        <f>B15&amp;" - Optionelle"</f>
        <v>Opérations topographiques - Optionelle</v>
      </c>
      <c r="C18" s="21" t="s">
        <v>29</v>
      </c>
      <c r="D18" s="22"/>
      <c r="E18" s="22"/>
      <c r="G18" s="23"/>
      <c r="H18" s="24"/>
    </row>
    <row r="19" spans="1:10" ht="18.5" x14ac:dyDescent="0.45">
      <c r="A19" s="31" t="s">
        <v>36</v>
      </c>
      <c r="B19" s="58" t="s">
        <v>37</v>
      </c>
      <c r="C19" s="36"/>
      <c r="D19" s="37"/>
      <c r="E19" s="37"/>
      <c r="F19" s="38"/>
      <c r="I19" s="23"/>
      <c r="J19" s="24"/>
    </row>
    <row r="20" spans="1:10" ht="304" x14ac:dyDescent="0.35">
      <c r="A20" s="39"/>
      <c r="B20" s="59" t="s">
        <v>38</v>
      </c>
      <c r="C20" s="26"/>
      <c r="D20" s="40"/>
      <c r="E20" s="40"/>
      <c r="G20" s="23"/>
      <c r="H20" s="24"/>
    </row>
    <row r="21" spans="1:10" ht="224" x14ac:dyDescent="0.35">
      <c r="A21" s="33"/>
      <c r="B21" s="34" t="s">
        <v>39</v>
      </c>
      <c r="C21" s="28"/>
      <c r="D21" s="32"/>
      <c r="E21" s="32"/>
      <c r="G21" s="23"/>
      <c r="H21" s="24"/>
    </row>
    <row r="22" spans="1:10" ht="18.5" x14ac:dyDescent="0.45">
      <c r="A22" s="41" t="s">
        <v>40</v>
      </c>
      <c r="B22" s="58" t="s">
        <v>41</v>
      </c>
      <c r="C22" s="28"/>
      <c r="D22" s="32"/>
      <c r="E22" s="32"/>
      <c r="G22" s="23"/>
      <c r="H22" s="24"/>
    </row>
    <row r="23" spans="1:10" ht="18.5" x14ac:dyDescent="0.45">
      <c r="A23" s="29" t="str">
        <f>A22&amp;".1"</f>
        <v>1.4.1.1</v>
      </c>
      <c r="B23" s="58" t="str">
        <f>B22&amp;" - Tranche Ferme"</f>
        <v>Etudes – Dossier d’exécution  - Tranche Ferme</v>
      </c>
      <c r="C23" s="21" t="s">
        <v>29</v>
      </c>
      <c r="D23" s="22"/>
      <c r="E23" s="22"/>
      <c r="G23" s="23"/>
      <c r="H23" s="24"/>
    </row>
    <row r="24" spans="1:10" ht="18.5" x14ac:dyDescent="0.45">
      <c r="A24" s="30" t="str">
        <f>A22&amp;".2"</f>
        <v>1.4.1.2</v>
      </c>
      <c r="B24" s="58" t="str">
        <f>B22&amp;" - Optionelle"</f>
        <v>Etudes – Dossier d’exécution  - Optionelle</v>
      </c>
      <c r="C24" s="21" t="s">
        <v>29</v>
      </c>
      <c r="D24" s="22"/>
      <c r="E24" s="22"/>
      <c r="G24" s="23"/>
      <c r="H24" s="24"/>
    </row>
    <row r="25" spans="1:10" ht="18.5" x14ac:dyDescent="0.45">
      <c r="A25" s="41" t="s">
        <v>42</v>
      </c>
      <c r="B25" s="58" t="s">
        <v>43</v>
      </c>
      <c r="C25" s="28"/>
      <c r="D25" s="32"/>
      <c r="E25" s="32"/>
      <c r="G25" s="23"/>
      <c r="H25" s="24"/>
    </row>
    <row r="26" spans="1:10" ht="18.5" x14ac:dyDescent="0.45">
      <c r="A26" s="29" t="str">
        <f>A25&amp;".1"</f>
        <v>1.4.2.1</v>
      </c>
      <c r="B26" s="58" t="str">
        <f>B25&amp;" - Tranche Ferme"</f>
        <v>Etudes – Dossier de récolement – Dossier de preuve de conformité - Tranche Ferme</v>
      </c>
      <c r="C26" s="21" t="s">
        <v>29</v>
      </c>
      <c r="D26" s="22"/>
      <c r="E26" s="22"/>
      <c r="G26" s="23"/>
      <c r="H26" s="24"/>
    </row>
    <row r="27" spans="1:10" ht="18.5" x14ac:dyDescent="0.45">
      <c r="A27" s="30" t="str">
        <f>A25&amp;".2"</f>
        <v>1.4.2.2</v>
      </c>
      <c r="B27" s="58" t="str">
        <f>B25&amp;" - Optionelle"</f>
        <v>Etudes – Dossier de récolement – Dossier de preuve de conformité - Optionelle</v>
      </c>
      <c r="C27" s="21" t="s">
        <v>29</v>
      </c>
      <c r="D27" s="22"/>
      <c r="E27" s="22"/>
      <c r="G27" s="23"/>
      <c r="H27" s="24"/>
    </row>
    <row r="28" spans="1:10" ht="18.5" x14ac:dyDescent="0.45">
      <c r="A28" s="31" t="s">
        <v>44</v>
      </c>
      <c r="B28" s="58" t="s">
        <v>45</v>
      </c>
      <c r="C28" s="28"/>
      <c r="D28" s="32"/>
      <c r="E28" s="32"/>
      <c r="G28" s="23"/>
      <c r="H28" s="24"/>
    </row>
    <row r="29" spans="1:10" ht="128" x14ac:dyDescent="0.35">
      <c r="A29" s="33"/>
      <c r="B29" s="34" t="s">
        <v>46</v>
      </c>
      <c r="C29" s="28"/>
      <c r="D29" s="32"/>
      <c r="E29" s="32"/>
      <c r="G29" s="23"/>
      <c r="H29" s="24"/>
    </row>
    <row r="30" spans="1:10" ht="18.5" x14ac:dyDescent="0.45">
      <c r="A30" s="29" t="str">
        <f>A28&amp;".1"</f>
        <v>1.5.1</v>
      </c>
      <c r="B30" s="58" t="str">
        <f>B28&amp;" - Tranche Ferme"</f>
        <v>Astreinte électrique - Tranche Ferme</v>
      </c>
      <c r="C30" s="21" t="s">
        <v>29</v>
      </c>
      <c r="D30" s="22"/>
      <c r="E30" s="22"/>
      <c r="G30" s="23"/>
      <c r="H30" s="24"/>
    </row>
    <row r="31" spans="1:10" ht="18.5" x14ac:dyDescent="0.45">
      <c r="A31" s="30" t="str">
        <f>A28&amp;".2"</f>
        <v>1.5.2</v>
      </c>
      <c r="B31" s="58" t="str">
        <f>B28&amp;" - Optionelle"</f>
        <v>Astreinte électrique - Optionelle</v>
      </c>
      <c r="C31" s="21" t="s">
        <v>29</v>
      </c>
      <c r="D31" s="22"/>
      <c r="E31" s="22"/>
      <c r="G31" s="23"/>
      <c r="H31" s="24"/>
    </row>
    <row r="32" spans="1:10" ht="18.5" x14ac:dyDescent="0.45">
      <c r="A32" s="31" t="s">
        <v>47</v>
      </c>
      <c r="B32" s="58" t="s">
        <v>48</v>
      </c>
      <c r="C32" s="26"/>
      <c r="D32" s="40"/>
      <c r="E32" s="40"/>
    </row>
    <row r="33" spans="1:9" ht="279" customHeight="1" x14ac:dyDescent="0.35">
      <c r="A33" s="42"/>
      <c r="B33" s="59" t="s">
        <v>49</v>
      </c>
      <c r="C33" s="26"/>
      <c r="D33" s="40"/>
      <c r="E33" s="40"/>
    </row>
    <row r="34" spans="1:9" ht="272" x14ac:dyDescent="0.35">
      <c r="A34" s="42"/>
      <c r="B34" s="59" t="s">
        <v>50</v>
      </c>
      <c r="C34" s="26"/>
      <c r="D34" s="40"/>
      <c r="E34" s="40"/>
    </row>
    <row r="35" spans="1:9" ht="256" x14ac:dyDescent="0.35">
      <c r="A35" s="33"/>
      <c r="B35" s="34" t="s">
        <v>51</v>
      </c>
      <c r="C35" s="28"/>
      <c r="D35" s="32"/>
      <c r="E35" s="32"/>
    </row>
    <row r="36" spans="1:9" ht="18.5" x14ac:dyDescent="0.45">
      <c r="A36" s="29" t="str">
        <f>A32&amp;".1"</f>
        <v>1.6.1</v>
      </c>
      <c r="B36" s="58" t="str">
        <f>B32&amp;" - Tranche Ferme"</f>
        <v>Mesures photométriques géopositionnées avec système embarque sur véhicule - Contrôle Extérieur - Tranche Ferme</v>
      </c>
      <c r="C36" s="21" t="s">
        <v>29</v>
      </c>
      <c r="D36" s="22"/>
      <c r="E36" s="22"/>
      <c r="G36" s="23"/>
      <c r="H36" s="24"/>
    </row>
    <row r="37" spans="1:9" ht="18.5" x14ac:dyDescent="0.45">
      <c r="A37" s="30" t="str">
        <f>A32&amp;".2"</f>
        <v>1.6.2</v>
      </c>
      <c r="B37" s="58" t="str">
        <f>B32&amp;" - Optionelle"</f>
        <v>Mesures photométriques géopositionnées avec système embarque sur véhicule - Contrôle Extérieur - Optionelle</v>
      </c>
      <c r="C37" s="21" t="s">
        <v>29</v>
      </c>
      <c r="D37" s="22"/>
      <c r="E37" s="22"/>
      <c r="G37" s="23"/>
      <c r="H37" s="24"/>
    </row>
    <row r="38" spans="1:9" ht="18.5" x14ac:dyDescent="0.45">
      <c r="A38" s="31" t="s">
        <v>52</v>
      </c>
      <c r="B38" s="58" t="s">
        <v>53</v>
      </c>
      <c r="C38" s="21" t="s">
        <v>29</v>
      </c>
      <c r="D38" s="43"/>
      <c r="E38" s="43"/>
    </row>
    <row r="39" spans="1:9" ht="160" x14ac:dyDescent="0.35">
      <c r="A39" s="33"/>
      <c r="B39" s="34" t="s">
        <v>54</v>
      </c>
      <c r="C39" s="28"/>
      <c r="D39" s="32"/>
      <c r="E39" s="32"/>
    </row>
    <row r="40" spans="1:9" ht="18.5" x14ac:dyDescent="0.45">
      <c r="A40" s="31" t="s">
        <v>55</v>
      </c>
      <c r="B40" s="58" t="s">
        <v>56</v>
      </c>
      <c r="C40" s="36"/>
      <c r="D40" s="37"/>
      <c r="E40" s="37"/>
    </row>
    <row r="41" spans="1:9" ht="176" x14ac:dyDescent="0.35">
      <c r="A41" s="33"/>
      <c r="B41" s="34" t="s">
        <v>57</v>
      </c>
      <c r="C41" s="28"/>
      <c r="D41" s="32"/>
      <c r="E41" s="32"/>
    </row>
    <row r="42" spans="1:9" ht="18.5" x14ac:dyDescent="0.45">
      <c r="A42" s="41" t="s">
        <v>58</v>
      </c>
      <c r="B42" s="58" t="s">
        <v>59</v>
      </c>
      <c r="C42" s="21" t="s">
        <v>29</v>
      </c>
      <c r="D42" s="43"/>
      <c r="E42" s="43"/>
      <c r="G42" s="23"/>
      <c r="H42" s="24"/>
    </row>
    <row r="43" spans="1:9" x14ac:dyDescent="0.35">
      <c r="A43" s="44"/>
      <c r="B43" s="60"/>
      <c r="C43" s="45"/>
      <c r="D43" s="45"/>
      <c r="E43" s="45"/>
      <c r="I43" s="23"/>
    </row>
    <row r="44" spans="1:9" ht="21" x14ac:dyDescent="0.5">
      <c r="A44" s="16">
        <v>2</v>
      </c>
      <c r="B44" s="17" t="s">
        <v>60</v>
      </c>
      <c r="C44" s="18"/>
      <c r="D44" s="19"/>
      <c r="E44" s="19"/>
    </row>
    <row r="45" spans="1:9" ht="21" x14ac:dyDescent="0.5">
      <c r="A45" s="46" t="s">
        <v>61</v>
      </c>
      <c r="B45" s="47" t="s">
        <v>62</v>
      </c>
      <c r="C45" s="48"/>
      <c r="D45" s="49"/>
      <c r="E45" s="49"/>
    </row>
    <row r="46" spans="1:9" ht="18.5" x14ac:dyDescent="0.45">
      <c r="A46" s="31" t="s">
        <v>63</v>
      </c>
      <c r="B46" s="58" t="s">
        <v>64</v>
      </c>
      <c r="C46" s="21" t="s">
        <v>29</v>
      </c>
      <c r="D46" s="43"/>
      <c r="E46" s="43"/>
    </row>
    <row r="47" spans="1:9" ht="176" x14ac:dyDescent="0.35">
      <c r="A47" s="33"/>
      <c r="B47" s="34" t="s">
        <v>65</v>
      </c>
      <c r="C47" s="28"/>
      <c r="D47" s="32"/>
      <c r="E47" s="32"/>
    </row>
    <row r="48" spans="1:9" ht="18.5" x14ac:dyDescent="0.45">
      <c r="A48" s="31" t="s">
        <v>66</v>
      </c>
      <c r="B48" s="58" t="s">
        <v>67</v>
      </c>
      <c r="C48" s="21" t="s">
        <v>68</v>
      </c>
      <c r="D48" s="43"/>
      <c r="E48" s="43"/>
      <c r="F48" s="50"/>
    </row>
    <row r="49" spans="1:9" ht="208" x14ac:dyDescent="0.35">
      <c r="A49" s="33"/>
      <c r="B49" s="34" t="s">
        <v>69</v>
      </c>
      <c r="C49" s="28"/>
      <c r="D49" s="32"/>
      <c r="E49" s="32"/>
      <c r="F49" s="50"/>
    </row>
    <row r="50" spans="1:9" ht="18.5" x14ac:dyDescent="0.45">
      <c r="A50" s="31" t="s">
        <v>70</v>
      </c>
      <c r="B50" s="58" t="s">
        <v>71</v>
      </c>
      <c r="C50" s="21" t="s">
        <v>68</v>
      </c>
      <c r="D50" s="43"/>
      <c r="E50" s="43"/>
      <c r="F50" s="50"/>
      <c r="I50" s="23"/>
    </row>
    <row r="51" spans="1:9" ht="208" x14ac:dyDescent="0.35">
      <c r="A51" s="33"/>
      <c r="B51" s="34" t="s">
        <v>72</v>
      </c>
      <c r="C51" s="28"/>
      <c r="D51" s="32"/>
      <c r="E51" s="32"/>
      <c r="F51" s="50"/>
      <c r="I51" s="23"/>
    </row>
    <row r="52" spans="1:9" ht="18.5" x14ac:dyDescent="0.45">
      <c r="A52" s="31" t="s">
        <v>73</v>
      </c>
      <c r="B52" s="58" t="s">
        <v>74</v>
      </c>
      <c r="C52" s="21" t="s">
        <v>29</v>
      </c>
      <c r="D52" s="43"/>
      <c r="E52" s="43"/>
      <c r="I52" s="23"/>
    </row>
    <row r="53" spans="1:9" ht="208" x14ac:dyDescent="0.35">
      <c r="A53" s="33"/>
      <c r="B53" s="34" t="s">
        <v>75</v>
      </c>
      <c r="C53" s="28"/>
      <c r="D53" s="32"/>
      <c r="E53" s="32"/>
      <c r="I53" s="23"/>
    </row>
    <row r="54" spans="1:9" ht="18.5" x14ac:dyDescent="0.45">
      <c r="A54" s="31" t="s">
        <v>76</v>
      </c>
      <c r="B54" s="58" t="s">
        <v>77</v>
      </c>
      <c r="C54" s="21" t="s">
        <v>29</v>
      </c>
      <c r="D54" s="43"/>
      <c r="E54" s="43"/>
      <c r="I54" s="23"/>
    </row>
    <row r="55" spans="1:9" ht="192" x14ac:dyDescent="0.35">
      <c r="A55" s="33"/>
      <c r="B55" s="34" t="s">
        <v>78</v>
      </c>
      <c r="C55" s="28"/>
      <c r="D55" s="32"/>
      <c r="E55" s="32"/>
      <c r="I55" s="23"/>
    </row>
    <row r="56" spans="1:9" ht="18.5" x14ac:dyDescent="0.45">
      <c r="A56" s="31" t="s">
        <v>79</v>
      </c>
      <c r="B56" s="58" t="s">
        <v>80</v>
      </c>
      <c r="C56" s="21" t="s">
        <v>68</v>
      </c>
      <c r="D56" s="43"/>
      <c r="E56" s="43"/>
      <c r="I56" s="23"/>
    </row>
    <row r="57" spans="1:9" ht="208" x14ac:dyDescent="0.35">
      <c r="A57" s="33"/>
      <c r="B57" s="34" t="s">
        <v>81</v>
      </c>
      <c r="C57" s="28"/>
      <c r="D57" s="32"/>
      <c r="E57" s="32"/>
      <c r="I57" s="23"/>
    </row>
    <row r="58" spans="1:9" ht="18.5" x14ac:dyDescent="0.45">
      <c r="A58" s="31" t="s">
        <v>82</v>
      </c>
      <c r="B58" s="58" t="s">
        <v>83</v>
      </c>
      <c r="C58" s="21" t="s">
        <v>68</v>
      </c>
      <c r="D58" s="43"/>
      <c r="E58" s="43"/>
      <c r="I58" s="23"/>
    </row>
    <row r="59" spans="1:9" ht="176" x14ac:dyDescent="0.35">
      <c r="A59" s="33"/>
      <c r="B59" s="34" t="s">
        <v>84</v>
      </c>
      <c r="C59" s="28"/>
      <c r="D59" s="32"/>
      <c r="E59" s="32"/>
      <c r="I59" s="23"/>
    </row>
    <row r="60" spans="1:9" ht="18.5" x14ac:dyDescent="0.45">
      <c r="A60" s="31" t="s">
        <v>85</v>
      </c>
      <c r="B60" s="58" t="s">
        <v>86</v>
      </c>
      <c r="C60" s="21" t="s">
        <v>68</v>
      </c>
      <c r="D60" s="43"/>
      <c r="E60" s="43"/>
      <c r="I60" s="23"/>
    </row>
    <row r="61" spans="1:9" ht="208" x14ac:dyDescent="0.35">
      <c r="A61" s="33"/>
      <c r="B61" s="34" t="s">
        <v>87</v>
      </c>
      <c r="C61" s="28"/>
      <c r="D61" s="32"/>
      <c r="E61" s="32"/>
      <c r="I61" s="23"/>
    </row>
    <row r="62" spans="1:9" ht="18.5" x14ac:dyDescent="0.45">
      <c r="A62" s="31" t="s">
        <v>88</v>
      </c>
      <c r="B62" s="58" t="s">
        <v>89</v>
      </c>
      <c r="C62" s="21" t="s">
        <v>68</v>
      </c>
      <c r="D62" s="43"/>
      <c r="E62" s="43"/>
      <c r="I62" s="23"/>
    </row>
    <row r="63" spans="1:9" ht="208" x14ac:dyDescent="0.35">
      <c r="A63" s="33"/>
      <c r="B63" s="34" t="s">
        <v>90</v>
      </c>
      <c r="C63" s="28"/>
      <c r="D63" s="32"/>
      <c r="E63" s="32"/>
      <c r="I63" s="23"/>
    </row>
    <row r="64" spans="1:9" x14ac:dyDescent="0.35">
      <c r="A64" s="44"/>
      <c r="B64" s="60"/>
      <c r="C64" s="45"/>
      <c r="D64" s="45"/>
      <c r="E64" s="45"/>
      <c r="I64" s="23"/>
    </row>
    <row r="65" spans="1:9" ht="21" x14ac:dyDescent="0.5">
      <c r="A65" s="46" t="s">
        <v>91</v>
      </c>
      <c r="B65" s="47" t="s">
        <v>92</v>
      </c>
      <c r="C65" s="48"/>
      <c r="D65" s="49"/>
      <c r="E65" s="49"/>
      <c r="I65" s="23"/>
    </row>
    <row r="66" spans="1:9" ht="18.5" x14ac:dyDescent="0.45">
      <c r="A66" s="31" t="s">
        <v>93</v>
      </c>
      <c r="B66" s="58" t="s">
        <v>94</v>
      </c>
      <c r="C66" s="21" t="s">
        <v>95</v>
      </c>
      <c r="D66" s="43"/>
      <c r="E66" s="43"/>
      <c r="I66" s="23"/>
    </row>
    <row r="67" spans="1:9" ht="160" x14ac:dyDescent="0.35">
      <c r="A67" s="33"/>
      <c r="B67" s="34" t="s">
        <v>96</v>
      </c>
      <c r="C67" s="28"/>
      <c r="D67" s="32"/>
      <c r="E67" s="32"/>
      <c r="I67" s="23"/>
    </row>
    <row r="68" spans="1:9" ht="18.5" x14ac:dyDescent="0.45">
      <c r="A68" s="31" t="s">
        <v>97</v>
      </c>
      <c r="B68" s="58" t="s">
        <v>98</v>
      </c>
      <c r="C68" s="21" t="s">
        <v>68</v>
      </c>
      <c r="D68" s="43"/>
      <c r="E68" s="43"/>
      <c r="I68" s="23"/>
    </row>
    <row r="69" spans="1:9" ht="272" x14ac:dyDescent="0.35">
      <c r="A69" s="33"/>
      <c r="B69" s="34" t="s">
        <v>99</v>
      </c>
      <c r="C69" s="28"/>
      <c r="D69" s="32"/>
      <c r="E69" s="32"/>
      <c r="I69" s="23"/>
    </row>
    <row r="70" spans="1:9" x14ac:dyDescent="0.35">
      <c r="A70" s="44"/>
      <c r="B70" s="60"/>
      <c r="C70" s="45"/>
      <c r="D70" s="45"/>
      <c r="E70" s="45"/>
      <c r="I70" s="23"/>
    </row>
    <row r="71" spans="1:9" ht="21" x14ac:dyDescent="0.5">
      <c r="A71" s="46" t="s">
        <v>100</v>
      </c>
      <c r="B71" s="47" t="s">
        <v>101</v>
      </c>
      <c r="C71" s="48"/>
      <c r="D71" s="49"/>
      <c r="E71" s="49"/>
      <c r="I71" s="23"/>
    </row>
    <row r="72" spans="1:9" ht="18.5" x14ac:dyDescent="0.45">
      <c r="A72" s="31" t="s">
        <v>102</v>
      </c>
      <c r="B72" s="58" t="s">
        <v>103</v>
      </c>
      <c r="C72" s="36"/>
      <c r="D72" s="37"/>
      <c r="E72" s="37"/>
      <c r="I72" s="23"/>
    </row>
    <row r="73" spans="1:9" ht="341.5" customHeight="1" x14ac:dyDescent="0.35">
      <c r="A73" s="33"/>
      <c r="B73" s="34" t="s">
        <v>104</v>
      </c>
      <c r="C73" s="28"/>
      <c r="D73" s="32"/>
      <c r="E73" s="32"/>
      <c r="I73" s="23"/>
    </row>
    <row r="74" spans="1:9" ht="18.5" x14ac:dyDescent="0.45">
      <c r="A74" s="41" t="s">
        <v>105</v>
      </c>
      <c r="B74" s="58" t="s">
        <v>106</v>
      </c>
      <c r="C74" s="21" t="s">
        <v>68</v>
      </c>
      <c r="D74" s="43"/>
      <c r="E74" s="43"/>
    </row>
    <row r="75" spans="1:9" ht="18.5" x14ac:dyDescent="0.45">
      <c r="A75" s="41" t="s">
        <v>107</v>
      </c>
      <c r="B75" s="58" t="s">
        <v>108</v>
      </c>
      <c r="C75" s="21" t="s">
        <v>68</v>
      </c>
      <c r="D75" s="43"/>
      <c r="E75" s="43"/>
    </row>
    <row r="76" spans="1:9" ht="18.5" x14ac:dyDescent="0.45">
      <c r="A76" s="41" t="s">
        <v>109</v>
      </c>
      <c r="B76" s="58" t="s">
        <v>110</v>
      </c>
      <c r="C76" s="21" t="s">
        <v>68</v>
      </c>
      <c r="D76" s="43"/>
      <c r="E76" s="43"/>
    </row>
    <row r="77" spans="1:9" ht="18.5" x14ac:dyDescent="0.45">
      <c r="A77" s="41" t="s">
        <v>111</v>
      </c>
      <c r="B77" s="58" t="s">
        <v>112</v>
      </c>
      <c r="C77" s="21" t="s">
        <v>68</v>
      </c>
      <c r="D77" s="43"/>
      <c r="E77" s="43"/>
    </row>
    <row r="78" spans="1:9" ht="18.5" x14ac:dyDescent="0.45">
      <c r="A78" s="31" t="s">
        <v>113</v>
      </c>
      <c r="B78" s="58" t="s">
        <v>114</v>
      </c>
      <c r="C78" s="36"/>
      <c r="D78" s="37"/>
      <c r="E78" s="37"/>
      <c r="I78" s="23"/>
    </row>
    <row r="79" spans="1:9" ht="240" x14ac:dyDescent="0.35">
      <c r="A79" s="33"/>
      <c r="B79" s="34" t="s">
        <v>115</v>
      </c>
      <c r="C79" s="28"/>
      <c r="D79" s="32"/>
      <c r="E79" s="32"/>
      <c r="I79" s="23"/>
    </row>
    <row r="80" spans="1:9" ht="18.5" x14ac:dyDescent="0.45">
      <c r="A80" s="41" t="s">
        <v>116</v>
      </c>
      <c r="B80" s="58" t="s">
        <v>117</v>
      </c>
      <c r="C80" s="21" t="s">
        <v>68</v>
      </c>
      <c r="D80" s="43"/>
      <c r="E80" s="43"/>
      <c r="F80" s="50"/>
      <c r="H80" s="50"/>
    </row>
    <row r="81" spans="1:9" ht="18.5" x14ac:dyDescent="0.45">
      <c r="A81" s="41" t="s">
        <v>118</v>
      </c>
      <c r="B81" s="58" t="s">
        <v>119</v>
      </c>
      <c r="C81" s="21" t="s">
        <v>68</v>
      </c>
      <c r="D81" s="43"/>
      <c r="E81" s="43"/>
      <c r="F81" s="50"/>
      <c r="H81" s="50"/>
    </row>
    <row r="82" spans="1:9" ht="18.5" x14ac:dyDescent="0.45">
      <c r="A82" s="41" t="s">
        <v>120</v>
      </c>
      <c r="B82" s="58" t="s">
        <v>121</v>
      </c>
      <c r="C82" s="21" t="s">
        <v>68</v>
      </c>
      <c r="D82" s="43"/>
      <c r="E82" s="43"/>
      <c r="F82" s="50"/>
      <c r="H82" s="50"/>
    </row>
    <row r="83" spans="1:9" ht="18.5" x14ac:dyDescent="0.45">
      <c r="A83" s="41" t="s">
        <v>122</v>
      </c>
      <c r="B83" s="58" t="s">
        <v>123</v>
      </c>
      <c r="C83" s="21" t="s">
        <v>68</v>
      </c>
      <c r="D83" s="43"/>
      <c r="E83" s="43"/>
      <c r="F83" s="50"/>
      <c r="H83" s="50"/>
    </row>
    <row r="84" spans="1:9" ht="18.5" x14ac:dyDescent="0.45">
      <c r="A84" s="41" t="s">
        <v>124</v>
      </c>
      <c r="B84" s="58" t="s">
        <v>125</v>
      </c>
      <c r="C84" s="21" t="s">
        <v>68</v>
      </c>
      <c r="D84" s="43"/>
      <c r="E84" s="43"/>
      <c r="F84" s="50"/>
      <c r="H84" s="50"/>
    </row>
    <row r="85" spans="1:9" ht="18.5" x14ac:dyDescent="0.45">
      <c r="A85" s="31" t="s">
        <v>126</v>
      </c>
      <c r="B85" s="58" t="s">
        <v>127</v>
      </c>
      <c r="C85" s="21" t="s">
        <v>68</v>
      </c>
      <c r="D85" s="43"/>
      <c r="E85" s="43"/>
      <c r="I85" s="23"/>
    </row>
    <row r="86" spans="1:9" ht="160" x14ac:dyDescent="0.35">
      <c r="A86" s="33"/>
      <c r="B86" s="34" t="s">
        <v>128</v>
      </c>
      <c r="C86" s="28"/>
      <c r="D86" s="32"/>
      <c r="E86" s="32"/>
      <c r="I86" s="23"/>
    </row>
    <row r="87" spans="1:9" ht="18.5" x14ac:dyDescent="0.45">
      <c r="A87" s="31" t="s">
        <v>129</v>
      </c>
      <c r="B87" s="58" t="s">
        <v>130</v>
      </c>
      <c r="C87" s="21" t="s">
        <v>68</v>
      </c>
      <c r="D87" s="43"/>
      <c r="E87" s="43"/>
      <c r="I87" s="23"/>
    </row>
    <row r="88" spans="1:9" ht="144" x14ac:dyDescent="0.35">
      <c r="A88" s="33"/>
      <c r="B88" s="34" t="s">
        <v>131</v>
      </c>
      <c r="C88" s="28"/>
      <c r="D88" s="32"/>
      <c r="E88" s="32"/>
      <c r="I88" s="23"/>
    </row>
    <row r="89" spans="1:9" ht="18.5" x14ac:dyDescent="0.45">
      <c r="A89" s="31" t="s">
        <v>132</v>
      </c>
      <c r="B89" s="58" t="s">
        <v>133</v>
      </c>
      <c r="C89" s="36"/>
      <c r="D89" s="37"/>
      <c r="E89" s="37"/>
      <c r="I89" s="23"/>
    </row>
    <row r="90" spans="1:9" ht="208" x14ac:dyDescent="0.35">
      <c r="A90" s="33"/>
      <c r="B90" s="34" t="s">
        <v>134</v>
      </c>
      <c r="C90" s="28"/>
      <c r="D90" s="32"/>
      <c r="E90" s="32"/>
      <c r="I90" s="23"/>
    </row>
    <row r="91" spans="1:9" ht="18.5" x14ac:dyDescent="0.45">
      <c r="A91" s="41" t="s">
        <v>135</v>
      </c>
      <c r="B91" s="58" t="s">
        <v>136</v>
      </c>
      <c r="C91" s="21" t="s">
        <v>68</v>
      </c>
      <c r="D91" s="43"/>
      <c r="E91" s="43"/>
      <c r="F91" s="50"/>
      <c r="H91" s="50"/>
    </row>
    <row r="92" spans="1:9" ht="18.5" x14ac:dyDescent="0.45">
      <c r="A92" s="41" t="s">
        <v>137</v>
      </c>
      <c r="B92" s="58" t="s">
        <v>138</v>
      </c>
      <c r="C92" s="21" t="s">
        <v>68</v>
      </c>
      <c r="D92" s="43"/>
      <c r="E92" s="43"/>
      <c r="F92" s="50"/>
      <c r="H92" s="50"/>
    </row>
    <row r="93" spans="1:9" ht="18.5" x14ac:dyDescent="0.45">
      <c r="A93" s="41" t="s">
        <v>139</v>
      </c>
      <c r="B93" s="58" t="s">
        <v>140</v>
      </c>
      <c r="C93" s="21" t="s">
        <v>68</v>
      </c>
      <c r="D93" s="43"/>
      <c r="E93" s="43"/>
      <c r="F93" s="50"/>
      <c r="H93" s="50"/>
    </row>
    <row r="94" spans="1:9" x14ac:dyDescent="0.35">
      <c r="A94" s="44"/>
      <c r="B94" s="60"/>
      <c r="C94" s="45"/>
      <c r="D94" s="45"/>
      <c r="E94" s="45"/>
    </row>
    <row r="95" spans="1:9" ht="21" x14ac:dyDescent="0.5">
      <c r="A95" s="46" t="s">
        <v>141</v>
      </c>
      <c r="B95" s="47" t="s">
        <v>142</v>
      </c>
      <c r="C95" s="48"/>
      <c r="D95" s="49"/>
      <c r="E95" s="49"/>
      <c r="I95" s="23"/>
    </row>
    <row r="96" spans="1:9" ht="18.5" x14ac:dyDescent="0.45">
      <c r="A96" s="31" t="s">
        <v>143</v>
      </c>
      <c r="B96" s="58" t="s">
        <v>144</v>
      </c>
      <c r="C96" s="36"/>
      <c r="D96" s="37"/>
      <c r="E96" s="37"/>
      <c r="I96" s="23"/>
    </row>
    <row r="97" spans="1:9" ht="224" x14ac:dyDescent="0.35">
      <c r="A97" s="33"/>
      <c r="B97" s="34" t="s">
        <v>145</v>
      </c>
      <c r="C97" s="28"/>
      <c r="D97" s="32"/>
      <c r="E97" s="32"/>
      <c r="I97" s="23"/>
    </row>
    <row r="98" spans="1:9" ht="18.5" x14ac:dyDescent="0.35">
      <c r="A98" s="51" t="s">
        <v>146</v>
      </c>
      <c r="B98" s="61" t="s">
        <v>147</v>
      </c>
      <c r="C98" s="21" t="s">
        <v>68</v>
      </c>
      <c r="D98" s="52"/>
      <c r="E98" s="52"/>
      <c r="F98" s="50"/>
      <c r="H98" s="50"/>
    </row>
    <row r="99" spans="1:9" ht="18.5" x14ac:dyDescent="0.35">
      <c r="A99" s="51" t="s">
        <v>148</v>
      </c>
      <c r="B99" s="61" t="s">
        <v>149</v>
      </c>
      <c r="C99" s="21" t="s">
        <v>68</v>
      </c>
      <c r="D99" s="52"/>
      <c r="E99" s="52"/>
      <c r="F99" s="50"/>
      <c r="H99" s="50"/>
    </row>
    <row r="100" spans="1:9" ht="18.5" x14ac:dyDescent="0.45">
      <c r="A100" s="51" t="s">
        <v>150</v>
      </c>
      <c r="B100" s="61" t="s">
        <v>151</v>
      </c>
      <c r="C100" s="21" t="s">
        <v>68</v>
      </c>
      <c r="D100" s="43"/>
      <c r="E100" s="43"/>
      <c r="F100" s="50"/>
      <c r="H100" s="50"/>
    </row>
    <row r="101" spans="1:9" x14ac:dyDescent="0.35">
      <c r="A101" s="44"/>
      <c r="B101" s="60"/>
      <c r="C101" s="45"/>
      <c r="D101" s="45"/>
      <c r="E101" s="45"/>
    </row>
    <row r="102" spans="1:9" ht="18.5" x14ac:dyDescent="0.45">
      <c r="A102" s="31" t="s">
        <v>152</v>
      </c>
      <c r="B102" s="58" t="s">
        <v>153</v>
      </c>
      <c r="C102" s="21" t="s">
        <v>68</v>
      </c>
      <c r="D102" s="43"/>
      <c r="E102" s="43"/>
      <c r="I102" s="23"/>
    </row>
    <row r="103" spans="1:9" ht="336" x14ac:dyDescent="0.35">
      <c r="A103" s="33"/>
      <c r="B103" s="34" t="s">
        <v>154</v>
      </c>
      <c r="C103" s="28"/>
      <c r="D103" s="32"/>
      <c r="E103" s="32"/>
      <c r="I103" s="23"/>
    </row>
    <row r="104" spans="1:9" x14ac:dyDescent="0.35">
      <c r="A104" s="44"/>
      <c r="B104" s="60"/>
      <c r="C104" s="45"/>
      <c r="D104" s="45"/>
      <c r="E104" s="45"/>
    </row>
    <row r="105" spans="1:9" ht="21" x14ac:dyDescent="0.5">
      <c r="A105" s="46" t="s">
        <v>155</v>
      </c>
      <c r="B105" s="47" t="s">
        <v>156</v>
      </c>
      <c r="C105" s="48"/>
      <c r="D105" s="49"/>
      <c r="E105" s="49"/>
      <c r="I105" s="23"/>
    </row>
    <row r="106" spans="1:9" ht="18.5" x14ac:dyDescent="0.45">
      <c r="A106" s="31" t="s">
        <v>157</v>
      </c>
      <c r="B106" s="58" t="s">
        <v>158</v>
      </c>
      <c r="C106" s="36"/>
      <c r="D106" s="37"/>
      <c r="E106" s="37"/>
      <c r="I106" s="23"/>
    </row>
    <row r="107" spans="1:9" ht="240" x14ac:dyDescent="0.35">
      <c r="A107" s="33"/>
      <c r="B107" s="34" t="s">
        <v>159</v>
      </c>
      <c r="C107" s="28"/>
      <c r="D107" s="32"/>
      <c r="E107" s="32"/>
      <c r="I107" s="23"/>
    </row>
    <row r="108" spans="1:9" ht="37" x14ac:dyDescent="0.35">
      <c r="A108" s="51" t="s">
        <v>160</v>
      </c>
      <c r="B108" s="61" t="s">
        <v>161</v>
      </c>
      <c r="C108" s="21" t="s">
        <v>29</v>
      </c>
      <c r="D108" s="52"/>
      <c r="E108" s="52"/>
      <c r="F108" s="50"/>
      <c r="H108" s="50"/>
    </row>
    <row r="109" spans="1:9" ht="37" x14ac:dyDescent="0.35">
      <c r="A109" s="51" t="s">
        <v>162</v>
      </c>
      <c r="B109" s="61" t="s">
        <v>163</v>
      </c>
      <c r="C109" s="21" t="s">
        <v>29</v>
      </c>
      <c r="D109" s="52"/>
      <c r="E109" s="52"/>
      <c r="F109" s="50"/>
      <c r="H109" s="50"/>
    </row>
    <row r="110" spans="1:9" ht="37" x14ac:dyDescent="0.35">
      <c r="A110" s="51" t="s">
        <v>164</v>
      </c>
      <c r="B110" s="61" t="s">
        <v>165</v>
      </c>
      <c r="C110" s="21" t="s">
        <v>29</v>
      </c>
      <c r="D110" s="52"/>
      <c r="E110" s="52"/>
      <c r="F110" s="50"/>
      <c r="H110" s="50"/>
    </row>
    <row r="111" spans="1:9" ht="37" x14ac:dyDescent="0.35">
      <c r="A111" s="51" t="s">
        <v>166</v>
      </c>
      <c r="B111" s="61" t="s">
        <v>167</v>
      </c>
      <c r="C111" s="21" t="s">
        <v>29</v>
      </c>
      <c r="D111" s="52"/>
      <c r="E111" s="52"/>
      <c r="F111" s="50"/>
      <c r="H111" s="50"/>
    </row>
    <row r="112" spans="1:9" x14ac:dyDescent="0.35">
      <c r="A112" s="44"/>
      <c r="B112" s="60"/>
      <c r="C112" s="45"/>
      <c r="D112" s="45"/>
      <c r="E112" s="45"/>
    </row>
    <row r="113" spans="1:9" ht="18.5" x14ac:dyDescent="0.45">
      <c r="A113" s="31" t="s">
        <v>168</v>
      </c>
      <c r="B113" s="58" t="s">
        <v>169</v>
      </c>
      <c r="C113" s="36"/>
      <c r="D113" s="37"/>
      <c r="E113" s="37"/>
      <c r="I113" s="23"/>
    </row>
    <row r="114" spans="1:9" ht="256" x14ac:dyDescent="0.35">
      <c r="A114" s="33"/>
      <c r="B114" s="34" t="s">
        <v>170</v>
      </c>
      <c r="C114" s="28"/>
      <c r="D114" s="32"/>
      <c r="E114" s="32"/>
      <c r="I114" s="23"/>
    </row>
    <row r="115" spans="1:9" ht="18.5" x14ac:dyDescent="0.35">
      <c r="A115" s="51" t="s">
        <v>171</v>
      </c>
      <c r="B115" s="61" t="s">
        <v>172</v>
      </c>
      <c r="C115" s="21" t="s">
        <v>29</v>
      </c>
      <c r="D115" s="52"/>
      <c r="E115" s="52"/>
      <c r="F115" s="50"/>
      <c r="H115" s="50"/>
    </row>
    <row r="116" spans="1:9" ht="18.5" x14ac:dyDescent="0.35">
      <c r="A116" s="51" t="s">
        <v>173</v>
      </c>
      <c r="B116" s="61" t="s">
        <v>174</v>
      </c>
      <c r="C116" s="21" t="s">
        <v>29</v>
      </c>
      <c r="D116" s="52"/>
      <c r="E116" s="52"/>
      <c r="F116" s="50"/>
      <c r="H116" s="50"/>
    </row>
    <row r="117" spans="1:9" ht="18.5" x14ac:dyDescent="0.35">
      <c r="A117" s="51" t="s">
        <v>175</v>
      </c>
      <c r="B117" s="61" t="s">
        <v>176</v>
      </c>
      <c r="C117" s="21" t="s">
        <v>29</v>
      </c>
      <c r="D117" s="52"/>
      <c r="E117" s="52"/>
      <c r="F117" s="50"/>
      <c r="H117" s="50"/>
    </row>
    <row r="118" spans="1:9" ht="18.5" x14ac:dyDescent="0.35">
      <c r="A118" s="51" t="s">
        <v>177</v>
      </c>
      <c r="B118" s="61" t="s">
        <v>178</v>
      </c>
      <c r="C118" s="21" t="s">
        <v>29</v>
      </c>
      <c r="D118" s="52"/>
      <c r="E118" s="52"/>
      <c r="F118" s="50"/>
      <c r="H118" s="50"/>
    </row>
    <row r="119" spans="1:9" ht="18.5" x14ac:dyDescent="0.35">
      <c r="A119" s="51" t="s">
        <v>179</v>
      </c>
      <c r="B119" s="61" t="s">
        <v>180</v>
      </c>
      <c r="C119" s="21" t="s">
        <v>29</v>
      </c>
      <c r="D119" s="52"/>
      <c r="E119" s="52"/>
      <c r="F119" s="50"/>
      <c r="H119" s="50"/>
    </row>
    <row r="120" spans="1:9" ht="18.5" x14ac:dyDescent="0.35">
      <c r="A120" s="51" t="s">
        <v>181</v>
      </c>
      <c r="B120" s="61" t="s">
        <v>182</v>
      </c>
      <c r="C120" s="21" t="s">
        <v>29</v>
      </c>
      <c r="D120" s="52"/>
      <c r="E120" s="52"/>
      <c r="F120" s="50"/>
      <c r="H120" s="50"/>
    </row>
    <row r="121" spans="1:9" ht="18.5" x14ac:dyDescent="0.35">
      <c r="A121" s="51" t="s">
        <v>183</v>
      </c>
      <c r="B121" s="61" t="s">
        <v>184</v>
      </c>
      <c r="C121" s="21" t="s">
        <v>29</v>
      </c>
      <c r="D121" s="52"/>
      <c r="E121" s="52"/>
      <c r="F121" s="50"/>
      <c r="H121" s="50"/>
    </row>
    <row r="122" spans="1:9" ht="18.5" x14ac:dyDescent="0.35">
      <c r="A122" s="51" t="s">
        <v>185</v>
      </c>
      <c r="B122" s="61" t="s">
        <v>186</v>
      </c>
      <c r="C122" s="21" t="s">
        <v>29</v>
      </c>
      <c r="D122" s="52"/>
      <c r="E122" s="52"/>
      <c r="F122" s="50"/>
      <c r="H122" s="50"/>
    </row>
    <row r="123" spans="1:9" ht="18.5" x14ac:dyDescent="0.35">
      <c r="A123" s="51" t="s">
        <v>187</v>
      </c>
      <c r="B123" s="61" t="s">
        <v>188</v>
      </c>
      <c r="C123" s="21" t="s">
        <v>29</v>
      </c>
      <c r="D123" s="52"/>
      <c r="E123" s="52"/>
      <c r="F123" s="50"/>
      <c r="H123" s="50"/>
    </row>
    <row r="124" spans="1:9" ht="18.5" x14ac:dyDescent="0.35">
      <c r="A124" s="51" t="s">
        <v>189</v>
      </c>
      <c r="B124" s="61" t="s">
        <v>190</v>
      </c>
      <c r="C124" s="21" t="s">
        <v>29</v>
      </c>
      <c r="D124" s="52"/>
      <c r="E124" s="52"/>
      <c r="F124" s="50"/>
      <c r="H124" s="50"/>
    </row>
    <row r="125" spans="1:9" ht="18.5" x14ac:dyDescent="0.35">
      <c r="A125" s="51" t="s">
        <v>191</v>
      </c>
      <c r="B125" s="61" t="s">
        <v>192</v>
      </c>
      <c r="C125" s="21" t="s">
        <v>29</v>
      </c>
      <c r="D125" s="52"/>
      <c r="E125" s="52"/>
      <c r="F125" s="50"/>
      <c r="H125" s="50"/>
    </row>
    <row r="126" spans="1:9" ht="18.5" x14ac:dyDescent="0.35">
      <c r="A126" s="51" t="s">
        <v>193</v>
      </c>
      <c r="B126" s="61" t="s">
        <v>194</v>
      </c>
      <c r="C126" s="21" t="s">
        <v>29</v>
      </c>
      <c r="D126" s="52"/>
      <c r="E126" s="52"/>
      <c r="F126" s="50"/>
      <c r="H126" s="50"/>
    </row>
    <row r="127" spans="1:9" ht="18.5" x14ac:dyDescent="0.35">
      <c r="A127" s="51" t="s">
        <v>195</v>
      </c>
      <c r="B127" s="61" t="s">
        <v>196</v>
      </c>
      <c r="C127" s="21" t="s">
        <v>29</v>
      </c>
      <c r="D127" s="52"/>
      <c r="E127" s="52"/>
      <c r="F127" s="50"/>
      <c r="H127" s="50"/>
    </row>
    <row r="128" spans="1:9" ht="18.5" x14ac:dyDescent="0.35">
      <c r="A128" s="51" t="s">
        <v>197</v>
      </c>
      <c r="B128" s="61" t="s">
        <v>198</v>
      </c>
      <c r="C128" s="21" t="s">
        <v>29</v>
      </c>
      <c r="D128" s="52"/>
      <c r="E128" s="52"/>
      <c r="F128" s="50"/>
      <c r="H128" s="50"/>
    </row>
    <row r="129" spans="1:9" x14ac:dyDescent="0.35">
      <c r="A129" s="44"/>
      <c r="B129" s="60"/>
      <c r="C129" s="45"/>
      <c r="D129" s="45"/>
      <c r="E129" s="45"/>
    </row>
    <row r="130" spans="1:9" ht="18.5" x14ac:dyDescent="0.45">
      <c r="A130" s="31" t="s">
        <v>199</v>
      </c>
      <c r="B130" s="58" t="s">
        <v>200</v>
      </c>
      <c r="C130" s="36"/>
      <c r="D130" s="37"/>
      <c r="E130" s="37"/>
      <c r="I130" s="23"/>
    </row>
    <row r="131" spans="1:9" ht="256" x14ac:dyDescent="0.35">
      <c r="A131" s="33"/>
      <c r="B131" s="34" t="s">
        <v>201</v>
      </c>
      <c r="C131" s="28"/>
      <c r="D131" s="32"/>
      <c r="E131" s="32"/>
      <c r="I131" s="23"/>
    </row>
    <row r="132" spans="1:9" ht="18.5" x14ac:dyDescent="0.35">
      <c r="A132" s="51" t="s">
        <v>202</v>
      </c>
      <c r="B132" s="61" t="s">
        <v>203</v>
      </c>
      <c r="C132" s="21" t="s">
        <v>29</v>
      </c>
      <c r="D132" s="52"/>
      <c r="E132" s="52"/>
    </row>
    <row r="133" spans="1:9" ht="18.5" x14ac:dyDescent="0.35">
      <c r="A133" s="51" t="s">
        <v>204</v>
      </c>
      <c r="B133" s="61" t="s">
        <v>205</v>
      </c>
      <c r="C133" s="21" t="s">
        <v>29</v>
      </c>
      <c r="D133" s="52"/>
      <c r="E133" s="52"/>
    </row>
    <row r="134" spans="1:9" ht="18.5" x14ac:dyDescent="0.35">
      <c r="A134" s="51" t="s">
        <v>206</v>
      </c>
      <c r="B134" s="61" t="s">
        <v>207</v>
      </c>
      <c r="C134" s="21" t="s">
        <v>29</v>
      </c>
      <c r="D134" s="52"/>
      <c r="E134" s="52"/>
    </row>
    <row r="135" spans="1:9" ht="18.5" x14ac:dyDescent="0.35">
      <c r="A135" s="51" t="s">
        <v>208</v>
      </c>
      <c r="B135" s="61" t="s">
        <v>209</v>
      </c>
      <c r="C135" s="21" t="s">
        <v>29</v>
      </c>
      <c r="D135" s="52"/>
      <c r="E135" s="52"/>
    </row>
    <row r="136" spans="1:9" x14ac:dyDescent="0.35">
      <c r="A136" s="44"/>
      <c r="B136" s="60"/>
      <c r="C136" s="45"/>
      <c r="D136" s="45"/>
      <c r="E136" s="45"/>
    </row>
    <row r="137" spans="1:9" ht="18.5" x14ac:dyDescent="0.45">
      <c r="A137" s="31" t="s">
        <v>210</v>
      </c>
      <c r="B137" s="58" t="s">
        <v>211</v>
      </c>
      <c r="C137" s="36"/>
      <c r="D137" s="37"/>
      <c r="E137" s="37"/>
      <c r="I137" s="23"/>
    </row>
    <row r="138" spans="1:9" ht="240" x14ac:dyDescent="0.35">
      <c r="A138" s="33"/>
      <c r="B138" s="34" t="s">
        <v>212</v>
      </c>
      <c r="C138" s="28"/>
      <c r="D138" s="32"/>
      <c r="E138" s="32"/>
      <c r="I138" s="23"/>
    </row>
    <row r="139" spans="1:9" ht="37" x14ac:dyDescent="0.35">
      <c r="A139" s="51" t="s">
        <v>213</v>
      </c>
      <c r="B139" s="61" t="s">
        <v>214</v>
      </c>
      <c r="C139" s="21" t="s">
        <v>29</v>
      </c>
      <c r="D139" s="52"/>
      <c r="E139" s="52"/>
    </row>
    <row r="140" spans="1:9" ht="37" x14ac:dyDescent="0.35">
      <c r="A140" s="51" t="s">
        <v>215</v>
      </c>
      <c r="B140" s="61" t="s">
        <v>216</v>
      </c>
      <c r="C140" s="21" t="s">
        <v>29</v>
      </c>
      <c r="D140" s="52"/>
      <c r="E140" s="52"/>
    </row>
    <row r="141" spans="1:9" ht="37" x14ac:dyDescent="0.35">
      <c r="A141" s="51" t="s">
        <v>217</v>
      </c>
      <c r="B141" s="61" t="s">
        <v>218</v>
      </c>
      <c r="C141" s="21" t="s">
        <v>29</v>
      </c>
      <c r="D141" s="52"/>
      <c r="E141" s="52"/>
    </row>
    <row r="142" spans="1:9" ht="37" x14ac:dyDescent="0.35">
      <c r="A142" s="51" t="s">
        <v>219</v>
      </c>
      <c r="B142" s="61" t="s">
        <v>220</v>
      </c>
      <c r="C142" s="21" t="s">
        <v>29</v>
      </c>
      <c r="D142" s="52"/>
      <c r="E142" s="52"/>
    </row>
    <row r="143" spans="1:9" x14ac:dyDescent="0.35">
      <c r="A143" s="44"/>
      <c r="B143" s="60"/>
      <c r="C143" s="45"/>
      <c r="D143" s="45"/>
      <c r="E143" s="45"/>
    </row>
    <row r="144" spans="1:9" ht="18.5" x14ac:dyDescent="0.45">
      <c r="A144" s="31" t="s">
        <v>221</v>
      </c>
      <c r="B144" s="58" t="s">
        <v>222</v>
      </c>
      <c r="C144" s="36"/>
      <c r="D144" s="37"/>
      <c r="E144" s="37"/>
      <c r="I144" s="23"/>
    </row>
    <row r="145" spans="1:9" ht="240" x14ac:dyDescent="0.35">
      <c r="A145" s="33"/>
      <c r="B145" s="34" t="s">
        <v>223</v>
      </c>
      <c r="C145" s="28"/>
      <c r="D145" s="32"/>
      <c r="E145" s="32"/>
      <c r="I145" s="23"/>
    </row>
    <row r="146" spans="1:9" ht="18.5" x14ac:dyDescent="0.35">
      <c r="A146" s="51" t="s">
        <v>224</v>
      </c>
      <c r="B146" s="61" t="s">
        <v>225</v>
      </c>
      <c r="C146" s="21" t="s">
        <v>29</v>
      </c>
      <c r="D146" s="52"/>
      <c r="E146" s="52"/>
    </row>
    <row r="147" spans="1:9" ht="18.5" x14ac:dyDescent="0.35">
      <c r="A147" s="51" t="s">
        <v>226</v>
      </c>
      <c r="B147" s="61" t="s">
        <v>227</v>
      </c>
      <c r="C147" s="21" t="s">
        <v>29</v>
      </c>
      <c r="D147" s="52"/>
      <c r="E147" s="52"/>
    </row>
    <row r="148" spans="1:9" ht="18.5" x14ac:dyDescent="0.35">
      <c r="A148" s="51" t="s">
        <v>228</v>
      </c>
      <c r="B148" s="61" t="s">
        <v>229</v>
      </c>
      <c r="C148" s="21" t="s">
        <v>29</v>
      </c>
      <c r="D148" s="52"/>
      <c r="E148" s="52"/>
    </row>
    <row r="149" spans="1:9" ht="18.5" x14ac:dyDescent="0.35">
      <c r="A149" s="51" t="s">
        <v>230</v>
      </c>
      <c r="B149" s="61" t="s">
        <v>231</v>
      </c>
      <c r="C149" s="21" t="s">
        <v>29</v>
      </c>
      <c r="D149" s="52"/>
      <c r="E149" s="52"/>
    </row>
    <row r="150" spans="1:9" ht="18.5" x14ac:dyDescent="0.35">
      <c r="A150" s="51" t="s">
        <v>232</v>
      </c>
      <c r="B150" s="61" t="s">
        <v>233</v>
      </c>
      <c r="C150" s="21" t="s">
        <v>29</v>
      </c>
      <c r="D150" s="52"/>
      <c r="E150" s="52"/>
    </row>
    <row r="151" spans="1:9" ht="18.5" x14ac:dyDescent="0.35">
      <c r="A151" s="51" t="s">
        <v>234</v>
      </c>
      <c r="B151" s="61" t="s">
        <v>235</v>
      </c>
      <c r="C151" s="21" t="s">
        <v>29</v>
      </c>
      <c r="D151" s="52"/>
      <c r="E151" s="52"/>
    </row>
    <row r="152" spans="1:9" ht="18.5" x14ac:dyDescent="0.35">
      <c r="A152" s="51" t="s">
        <v>236</v>
      </c>
      <c r="B152" s="61" t="s">
        <v>237</v>
      </c>
      <c r="C152" s="21" t="s">
        <v>29</v>
      </c>
      <c r="D152" s="52"/>
      <c r="E152" s="52"/>
    </row>
    <row r="153" spans="1:9" x14ac:dyDescent="0.35">
      <c r="A153" s="44"/>
      <c r="B153" s="60"/>
      <c r="C153" s="45"/>
      <c r="D153" s="45"/>
      <c r="E153" s="45"/>
    </row>
    <row r="154" spans="1:9" ht="18.5" x14ac:dyDescent="0.45">
      <c r="A154" s="31" t="s">
        <v>238</v>
      </c>
      <c r="B154" s="58" t="s">
        <v>239</v>
      </c>
      <c r="C154" s="36"/>
      <c r="D154" s="37"/>
      <c r="E154" s="37"/>
      <c r="I154" s="23"/>
    </row>
    <row r="155" spans="1:9" ht="240" x14ac:dyDescent="0.35">
      <c r="A155" s="33"/>
      <c r="B155" s="34" t="s">
        <v>240</v>
      </c>
      <c r="C155" s="28"/>
      <c r="D155" s="32"/>
      <c r="E155" s="32"/>
      <c r="I155" s="23"/>
    </row>
    <row r="156" spans="1:9" ht="38.5" customHeight="1" x14ac:dyDescent="0.35">
      <c r="A156" s="51" t="s">
        <v>241</v>
      </c>
      <c r="B156" s="61" t="s">
        <v>242</v>
      </c>
      <c r="C156" s="21" t="s">
        <v>29</v>
      </c>
      <c r="D156" s="52"/>
      <c r="E156" s="52"/>
    </row>
    <row r="157" spans="1:9" ht="38.5" customHeight="1" x14ac:dyDescent="0.35">
      <c r="A157" s="51" t="s">
        <v>243</v>
      </c>
      <c r="B157" s="61" t="s">
        <v>244</v>
      </c>
      <c r="C157" s="21" t="s">
        <v>29</v>
      </c>
      <c r="D157" s="52"/>
      <c r="E157" s="52"/>
    </row>
    <row r="158" spans="1:9" x14ac:dyDescent="0.35">
      <c r="A158" s="44"/>
      <c r="B158" s="60"/>
      <c r="C158" s="45"/>
      <c r="D158" s="45"/>
      <c r="E158" s="45"/>
    </row>
    <row r="159" spans="1:9" ht="21" x14ac:dyDescent="0.5">
      <c r="A159" s="46" t="s">
        <v>245</v>
      </c>
      <c r="B159" s="47" t="s">
        <v>246</v>
      </c>
      <c r="C159" s="48"/>
      <c r="D159" s="49"/>
      <c r="E159" s="49"/>
      <c r="I159" s="23"/>
    </row>
    <row r="160" spans="1:9" ht="18.5" x14ac:dyDescent="0.45">
      <c r="A160" s="31" t="s">
        <v>247</v>
      </c>
      <c r="B160" s="58" t="s">
        <v>248</v>
      </c>
      <c r="C160" s="36"/>
      <c r="D160" s="37"/>
      <c r="E160" s="37"/>
      <c r="I160" s="23"/>
    </row>
    <row r="161" spans="1:9" ht="240" x14ac:dyDescent="0.35">
      <c r="A161" s="33"/>
      <c r="B161" s="34" t="s">
        <v>249</v>
      </c>
      <c r="C161" s="28"/>
      <c r="D161" s="32"/>
      <c r="E161" s="32"/>
      <c r="I161" s="23"/>
    </row>
    <row r="162" spans="1:9" ht="18.5" x14ac:dyDescent="0.35">
      <c r="A162" s="51" t="s">
        <v>250</v>
      </c>
      <c r="B162" s="61" t="s">
        <v>251</v>
      </c>
      <c r="C162" s="21" t="s">
        <v>29</v>
      </c>
      <c r="D162" s="52"/>
      <c r="E162" s="52"/>
    </row>
    <row r="163" spans="1:9" x14ac:dyDescent="0.35">
      <c r="A163" s="44"/>
      <c r="B163" s="60"/>
      <c r="C163" s="45"/>
      <c r="D163" s="45"/>
      <c r="E163" s="45"/>
    </row>
    <row r="164" spans="1:9" ht="18.5" x14ac:dyDescent="0.45">
      <c r="A164" s="31" t="s">
        <v>252</v>
      </c>
      <c r="B164" s="58" t="s">
        <v>253</v>
      </c>
      <c r="C164" s="36"/>
      <c r="D164" s="37"/>
      <c r="E164" s="37"/>
      <c r="I164" s="23"/>
    </row>
    <row r="165" spans="1:9" ht="256" x14ac:dyDescent="0.35">
      <c r="A165" s="33"/>
      <c r="B165" s="34" t="s">
        <v>254</v>
      </c>
      <c r="C165" s="28"/>
      <c r="D165" s="32"/>
      <c r="E165" s="32"/>
      <c r="I165" s="23"/>
    </row>
    <row r="166" spans="1:9" ht="18.5" x14ac:dyDescent="0.35">
      <c r="A166" s="51" t="s">
        <v>255</v>
      </c>
      <c r="B166" s="61" t="s">
        <v>256</v>
      </c>
      <c r="C166" s="21" t="s">
        <v>29</v>
      </c>
      <c r="D166" s="52"/>
      <c r="E166" s="52"/>
    </row>
    <row r="167" spans="1:9" ht="18.5" x14ac:dyDescent="0.35">
      <c r="A167" s="51" t="s">
        <v>257</v>
      </c>
      <c r="B167" s="61" t="s">
        <v>258</v>
      </c>
      <c r="C167" s="21" t="s">
        <v>29</v>
      </c>
      <c r="D167" s="52"/>
      <c r="E167" s="52"/>
    </row>
    <row r="168" spans="1:9" ht="18.5" x14ac:dyDescent="0.35">
      <c r="A168" s="51" t="s">
        <v>259</v>
      </c>
      <c r="B168" s="61" t="s">
        <v>260</v>
      </c>
      <c r="C168" s="21" t="s">
        <v>29</v>
      </c>
      <c r="D168" s="52"/>
      <c r="E168" s="52"/>
    </row>
    <row r="169" spans="1:9" ht="18.5" x14ac:dyDescent="0.35">
      <c r="A169" s="51" t="s">
        <v>261</v>
      </c>
      <c r="B169" s="61" t="s">
        <v>262</v>
      </c>
      <c r="C169" s="21" t="s">
        <v>29</v>
      </c>
      <c r="D169" s="52"/>
      <c r="E169" s="52"/>
    </row>
    <row r="170" spans="1:9" ht="18.5" x14ac:dyDescent="0.35">
      <c r="A170" s="51" t="s">
        <v>263</v>
      </c>
      <c r="B170" s="61" t="s">
        <v>264</v>
      </c>
      <c r="C170" s="21" t="s">
        <v>29</v>
      </c>
      <c r="D170" s="52"/>
      <c r="E170" s="52"/>
    </row>
    <row r="171" spans="1:9" x14ac:dyDescent="0.35">
      <c r="A171" s="44"/>
      <c r="B171" s="60"/>
      <c r="C171" s="45"/>
      <c r="D171" s="45"/>
      <c r="E171" s="45"/>
    </row>
    <row r="172" spans="1:9" ht="21" x14ac:dyDescent="0.5">
      <c r="A172" s="46" t="s">
        <v>265</v>
      </c>
      <c r="B172" s="47" t="s">
        <v>266</v>
      </c>
      <c r="C172" s="48"/>
      <c r="D172" s="49"/>
      <c r="E172" s="49"/>
      <c r="I172" s="23"/>
    </row>
    <row r="173" spans="1:9" ht="18.5" x14ac:dyDescent="0.45">
      <c r="A173" s="31" t="s">
        <v>267</v>
      </c>
      <c r="B173" s="58" t="s">
        <v>268</v>
      </c>
      <c r="C173" s="36"/>
      <c r="D173" s="37"/>
      <c r="E173" s="37"/>
      <c r="I173" s="23"/>
    </row>
    <row r="174" spans="1:9" ht="272" x14ac:dyDescent="0.35">
      <c r="A174" s="33"/>
      <c r="B174" s="34" t="s">
        <v>269</v>
      </c>
      <c r="C174" s="28"/>
      <c r="D174" s="32"/>
      <c r="E174" s="32"/>
      <c r="I174" s="23"/>
    </row>
    <row r="175" spans="1:9" ht="37" x14ac:dyDescent="0.35">
      <c r="A175" s="51" t="s">
        <v>270</v>
      </c>
      <c r="B175" s="61" t="s">
        <v>271</v>
      </c>
      <c r="C175" s="21" t="s">
        <v>29</v>
      </c>
      <c r="D175" s="53"/>
      <c r="E175" s="53"/>
    </row>
    <row r="176" spans="1:9" ht="37" x14ac:dyDescent="0.35">
      <c r="A176" s="51" t="s">
        <v>272</v>
      </c>
      <c r="B176" s="61" t="s">
        <v>273</v>
      </c>
      <c r="C176" s="21" t="s">
        <v>29</v>
      </c>
      <c r="D176" s="53"/>
      <c r="E176" s="53"/>
    </row>
    <row r="177" spans="1:9" ht="37" x14ac:dyDescent="0.35">
      <c r="A177" s="51" t="s">
        <v>274</v>
      </c>
      <c r="B177" s="61" t="s">
        <v>275</v>
      </c>
      <c r="C177" s="21" t="s">
        <v>29</v>
      </c>
      <c r="D177" s="53"/>
      <c r="E177" s="53"/>
    </row>
    <row r="178" spans="1:9" ht="37" x14ac:dyDescent="0.35">
      <c r="A178" s="51" t="s">
        <v>276</v>
      </c>
      <c r="B178" s="61" t="s">
        <v>277</v>
      </c>
      <c r="C178" s="21" t="s">
        <v>29</v>
      </c>
      <c r="D178" s="53"/>
      <c r="E178" s="53"/>
    </row>
    <row r="179" spans="1:9" ht="37" x14ac:dyDescent="0.35">
      <c r="A179" s="51" t="s">
        <v>278</v>
      </c>
      <c r="B179" s="61" t="s">
        <v>279</v>
      </c>
      <c r="C179" s="21" t="s">
        <v>29</v>
      </c>
      <c r="D179" s="53"/>
      <c r="E179" s="53"/>
    </row>
    <row r="180" spans="1:9" ht="37" x14ac:dyDescent="0.35">
      <c r="A180" s="51" t="s">
        <v>280</v>
      </c>
      <c r="B180" s="61" t="s">
        <v>281</v>
      </c>
      <c r="C180" s="21" t="s">
        <v>29</v>
      </c>
      <c r="D180" s="53"/>
      <c r="E180" s="53"/>
    </row>
    <row r="181" spans="1:9" ht="37" x14ac:dyDescent="0.35">
      <c r="A181" s="51" t="s">
        <v>282</v>
      </c>
      <c r="B181" s="61" t="s">
        <v>283</v>
      </c>
      <c r="C181" s="21" t="s">
        <v>29</v>
      </c>
      <c r="D181" s="52"/>
      <c r="E181" s="52"/>
    </row>
    <row r="182" spans="1:9" ht="37" x14ac:dyDescent="0.35">
      <c r="A182" s="51" t="s">
        <v>284</v>
      </c>
      <c r="B182" s="61" t="s">
        <v>285</v>
      </c>
      <c r="C182" s="21" t="s">
        <v>29</v>
      </c>
      <c r="D182" s="52"/>
      <c r="E182" s="52"/>
    </row>
    <row r="183" spans="1:9" ht="18.5" x14ac:dyDescent="0.35">
      <c r="A183" s="51" t="s">
        <v>286</v>
      </c>
      <c r="B183" s="61" t="s">
        <v>287</v>
      </c>
      <c r="C183" s="21" t="s">
        <v>29</v>
      </c>
      <c r="D183" s="52"/>
      <c r="E183" s="52"/>
    </row>
    <row r="184" spans="1:9" x14ac:dyDescent="0.35">
      <c r="A184" s="44"/>
      <c r="B184" s="60"/>
      <c r="C184" s="45"/>
      <c r="D184" s="45"/>
      <c r="E184" s="45"/>
    </row>
    <row r="185" spans="1:9" ht="21" x14ac:dyDescent="0.5">
      <c r="A185" s="46" t="s">
        <v>288</v>
      </c>
      <c r="B185" s="47" t="s">
        <v>289</v>
      </c>
      <c r="C185" s="48"/>
      <c r="D185" s="49"/>
      <c r="E185" s="49"/>
      <c r="I185" s="23"/>
    </row>
    <row r="186" spans="1:9" ht="18.5" x14ac:dyDescent="0.45">
      <c r="A186" s="31" t="s">
        <v>290</v>
      </c>
      <c r="B186" s="58" t="s">
        <v>291</v>
      </c>
      <c r="C186" s="36"/>
      <c r="D186" s="37"/>
      <c r="E186" s="37"/>
      <c r="I186" s="23"/>
    </row>
    <row r="187" spans="1:9" ht="144" x14ac:dyDescent="0.35">
      <c r="A187" s="33"/>
      <c r="B187" s="34" t="s">
        <v>292</v>
      </c>
      <c r="C187" s="28"/>
      <c r="D187" s="32"/>
      <c r="E187" s="32"/>
      <c r="I187" s="23"/>
    </row>
    <row r="188" spans="1:9" ht="18.5" x14ac:dyDescent="0.45">
      <c r="A188" s="41" t="s">
        <v>293</v>
      </c>
      <c r="B188" s="58" t="s">
        <v>294</v>
      </c>
      <c r="C188" s="21" t="s">
        <v>68</v>
      </c>
      <c r="D188" s="43"/>
      <c r="E188" s="43"/>
      <c r="F188" s="50"/>
      <c r="H188" s="50"/>
    </row>
    <row r="189" spans="1:9" ht="18.5" x14ac:dyDescent="0.45">
      <c r="A189" s="41" t="s">
        <v>295</v>
      </c>
      <c r="B189" s="58" t="s">
        <v>296</v>
      </c>
      <c r="C189" s="21" t="s">
        <v>68</v>
      </c>
      <c r="D189" s="52"/>
      <c r="E189" s="52"/>
    </row>
    <row r="190" spans="1:9" x14ac:dyDescent="0.35">
      <c r="A190" s="44"/>
      <c r="B190" s="60"/>
      <c r="C190" s="45"/>
      <c r="D190" s="45"/>
      <c r="E190" s="45"/>
    </row>
    <row r="191" spans="1:9" ht="21" x14ac:dyDescent="0.5">
      <c r="A191" s="16">
        <v>3</v>
      </c>
      <c r="B191" s="17" t="s">
        <v>297</v>
      </c>
      <c r="C191" s="18"/>
      <c r="D191" s="19"/>
      <c r="E191" s="19"/>
    </row>
    <row r="192" spans="1:9" ht="21" x14ac:dyDescent="0.5">
      <c r="A192" s="46" t="s">
        <v>298</v>
      </c>
      <c r="B192" s="47" t="s">
        <v>299</v>
      </c>
      <c r="C192" s="48"/>
      <c r="D192" s="49"/>
      <c r="E192" s="49"/>
    </row>
    <row r="193" spans="1:5" ht="320.5" customHeight="1" x14ac:dyDescent="0.35">
      <c r="A193" s="33"/>
      <c r="B193" s="34" t="s">
        <v>300</v>
      </c>
      <c r="C193" s="28"/>
      <c r="D193" s="32"/>
      <c r="E193" s="32"/>
    </row>
    <row r="194" spans="1:5" ht="18.5" x14ac:dyDescent="0.45">
      <c r="A194" s="54" t="s">
        <v>301</v>
      </c>
      <c r="B194" s="63" t="s">
        <v>302</v>
      </c>
      <c r="C194" s="55" t="s">
        <v>68</v>
      </c>
      <c r="D194" s="56"/>
      <c r="E194" s="56"/>
    </row>
    <row r="195" spans="1:5" ht="18.5" x14ac:dyDescent="0.45">
      <c r="A195" s="54" t="s">
        <v>303</v>
      </c>
      <c r="B195" s="63" t="s">
        <v>304</v>
      </c>
      <c r="C195" s="55" t="s">
        <v>68</v>
      </c>
      <c r="D195" s="56"/>
      <c r="E195" s="56"/>
    </row>
    <row r="196" spans="1:5" ht="18.5" x14ac:dyDescent="0.45">
      <c r="A196" s="54" t="s">
        <v>305</v>
      </c>
      <c r="B196" s="63" t="s">
        <v>306</v>
      </c>
      <c r="C196" s="55" t="s">
        <v>68</v>
      </c>
      <c r="D196" s="56"/>
      <c r="E196" s="56"/>
    </row>
    <row r="197" spans="1:5" ht="18.5" x14ac:dyDescent="0.45">
      <c r="A197" s="54" t="s">
        <v>307</v>
      </c>
      <c r="B197" s="63" t="s">
        <v>308</v>
      </c>
      <c r="C197" s="55" t="s">
        <v>29</v>
      </c>
      <c r="D197" s="56"/>
      <c r="E197" s="56"/>
    </row>
    <row r="198" spans="1:5" ht="37" x14ac:dyDescent="0.45">
      <c r="A198" s="54" t="s">
        <v>309</v>
      </c>
      <c r="B198" s="63" t="s">
        <v>310</v>
      </c>
      <c r="C198" s="55" t="s">
        <v>29</v>
      </c>
      <c r="D198" s="56"/>
      <c r="E198" s="56"/>
    </row>
    <row r="199" spans="1:5" x14ac:dyDescent="0.35">
      <c r="B199" s="62"/>
    </row>
    <row r="200" spans="1:5" x14ac:dyDescent="0.35">
      <c r="B200" s="62"/>
    </row>
    <row r="201" spans="1:5" x14ac:dyDescent="0.35">
      <c r="B201" s="62"/>
    </row>
    <row r="202" spans="1:5" x14ac:dyDescent="0.35">
      <c r="B202" s="62"/>
    </row>
    <row r="203" spans="1:5" x14ac:dyDescent="0.35">
      <c r="B203" s="62"/>
    </row>
    <row r="204" spans="1:5" x14ac:dyDescent="0.35">
      <c r="B204" s="62"/>
    </row>
    <row r="205" spans="1:5" x14ac:dyDescent="0.35">
      <c r="B205" s="62"/>
    </row>
    <row r="206" spans="1:5" x14ac:dyDescent="0.35">
      <c r="B206" s="62"/>
    </row>
    <row r="207" spans="1:5" x14ac:dyDescent="0.35">
      <c r="B207" s="62"/>
    </row>
    <row r="208" spans="1:5" x14ac:dyDescent="0.35">
      <c r="B208" s="62"/>
    </row>
    <row r="209" spans="2:2" x14ac:dyDescent="0.35">
      <c r="B209" s="62"/>
    </row>
  </sheetData>
  <mergeCells count="2">
    <mergeCell ref="A1:E1"/>
    <mergeCell ref="A2:E2"/>
  </mergeCells>
  <printOptions horizontalCentered="1" verticalCentered="1"/>
  <pageMargins left="7.874015748031496E-2" right="0.70866141732283472" top="0.19685039370078741" bottom="0.19685039370078741" header="0.31496062992125984" footer="0.31496062992125984"/>
  <pageSetup paperSize="9" scale="97" fitToHeight="4" orientation="portrait" r:id="rId1"/>
  <headerFooter>
    <oddFooter>&amp;L2026AS039&amp;CBPU&amp;R&amp;P/&amp;N</oddFooter>
  </headerFooter>
  <rowBreaks count="5" manualBreakCount="5">
    <brk id="14" max="3" man="1"/>
    <brk id="55" max="3" man="1"/>
    <brk id="77" max="3" man="1"/>
    <brk id="105" max="3" man="1"/>
    <brk id="143" max="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0b3ffaa8-aaa8-451e-87c1-42d83279c294">
      <Terms xmlns="http://schemas.microsoft.com/office/infopath/2007/PartnerControls"/>
    </lcf76f155ced4ddcb4097134ff3c332f>
    <TaxCatchAll xmlns="a2db9f2e-d0e2-46e5-a5ca-f81b940103fd"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785B512F307C4E49B5D8ADFCB4C29B24" ma:contentTypeVersion="13" ma:contentTypeDescription="Crée un document." ma:contentTypeScope="" ma:versionID="27c13f564f2f14ea2ac6e0e6ff01b96c">
  <xsd:schema xmlns:xsd="http://www.w3.org/2001/XMLSchema" xmlns:xs="http://www.w3.org/2001/XMLSchema" xmlns:p="http://schemas.microsoft.com/office/2006/metadata/properties" xmlns:ns2="0b3ffaa8-aaa8-451e-87c1-42d83279c294" xmlns:ns3="a2db9f2e-d0e2-46e5-a5ca-f81b940103fd" targetNamespace="http://schemas.microsoft.com/office/2006/metadata/properties" ma:root="true" ma:fieldsID="4b2b4e3161c1e67294d8beb49a6bf8e4" ns2:_="" ns3:_="">
    <xsd:import namespace="0b3ffaa8-aaa8-451e-87c1-42d83279c294"/>
    <xsd:import namespace="a2db9f2e-d0e2-46e5-a5ca-f81b940103fd"/>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b3ffaa8-aaa8-451e-87c1-42d83279c29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Balises d’images" ma:readOnly="false" ma:fieldId="{5cf76f15-5ced-4ddc-b409-7134ff3c332f}" ma:taxonomyMulti="true" ma:sspId="1dba44fb-7c1a-480a-a822-04be0d44396e"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Location" ma:index="19" nillable="true" ma:displayName="Location" ma:indexed="true" ma:internalName="MediaServiceLocatio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a2db9f2e-d0e2-46e5-a5ca-f81b940103fd"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29249a4e-ef79-4a95-b9ee-1d714788781c}" ma:internalName="TaxCatchAll" ma:showField="CatchAllData" ma:web="a2db9f2e-d0e2-46e5-a5ca-f81b940103f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1A3C6B0-885B-42B5-B231-5B64930226C0}">
  <ds:schemaRefs>
    <ds:schemaRef ds:uri="http://schemas.microsoft.com/office/2006/documentManagement/types"/>
    <ds:schemaRef ds:uri="0b3ffaa8-aaa8-451e-87c1-42d83279c294"/>
    <ds:schemaRef ds:uri="http://purl.org/dc/dcmitype/"/>
    <ds:schemaRef ds:uri="http://www.w3.org/XML/1998/namespace"/>
    <ds:schemaRef ds:uri="http://purl.org/dc/terms/"/>
    <ds:schemaRef ds:uri="http://purl.org/dc/elements/1.1/"/>
    <ds:schemaRef ds:uri="http://schemas.microsoft.com/office/infopath/2007/PartnerControls"/>
    <ds:schemaRef ds:uri="http://schemas.openxmlformats.org/package/2006/metadata/core-properties"/>
    <ds:schemaRef ds:uri="a2db9f2e-d0e2-46e5-a5ca-f81b940103fd"/>
    <ds:schemaRef ds:uri="http://schemas.microsoft.com/office/2006/metadata/properties"/>
  </ds:schemaRefs>
</ds:datastoreItem>
</file>

<file path=customXml/itemProps2.xml><?xml version="1.0" encoding="utf-8"?>
<ds:datastoreItem xmlns:ds="http://schemas.openxmlformats.org/officeDocument/2006/customXml" ds:itemID="{FA3D372A-B0E9-4433-87E2-6B8C77956495}">
  <ds:schemaRefs>
    <ds:schemaRef ds:uri="http://schemas.microsoft.com/sharepoint/v3/contenttype/forms"/>
  </ds:schemaRefs>
</ds:datastoreItem>
</file>

<file path=customXml/itemProps3.xml><?xml version="1.0" encoding="utf-8"?>
<ds:datastoreItem xmlns:ds="http://schemas.openxmlformats.org/officeDocument/2006/customXml" ds:itemID="{F4B76569-98B4-4556-9CF4-85A0FBDB162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b3ffaa8-aaa8-451e-87c1-42d83279c294"/>
    <ds:schemaRef ds:uri="a2db9f2e-d0e2-46e5-a5ca-f81b940103f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3</vt:i4>
      </vt:variant>
    </vt:vector>
  </HeadingPairs>
  <TitlesOfParts>
    <vt:vector size="5" baseType="lpstr">
      <vt:lpstr>PdG (BPU)</vt:lpstr>
      <vt:lpstr>BPU</vt:lpstr>
      <vt:lpstr>BPU!Impression_des_titres</vt:lpstr>
      <vt:lpstr>BPU!Zone_d_impression</vt:lpstr>
      <vt:lpstr>'PdG (BPU)'!Zone_d_impression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YAU Alexandre</dc:creator>
  <cp:keywords/>
  <dc:description/>
  <cp:lastModifiedBy>AREQUIOM-PRUSSE Prisca</cp:lastModifiedBy>
  <cp:revision/>
  <cp:lastPrinted>2026-07-21T17:32:12Z</cp:lastPrinted>
  <dcterms:created xsi:type="dcterms:W3CDTF">2025-10-14T07:18:25Z</dcterms:created>
  <dcterms:modified xsi:type="dcterms:W3CDTF">2026-07-21T17:32:19Z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0x010100785B512F307C4E49B5D8ADFCB4C29B24</vt:lpwstr>
  </property>
  <property fmtid="{D5CDD505-2E9C-101B-9397-08002B2CF9AE}" pid="3" name="MediaServiceImageTags">
    <vt:lpwstr/>
  </property>
  <property fmtid="{D5CDD505-2E9C-101B-9397-08002B2CF9AE}" pid="4" name="MSIP_Label_fc12001c-58d3-400a-ba23-806de159e59f_Enabled">
    <vt:lpwstr>true</vt:lpwstr>
  </property>
  <property fmtid="{D5CDD505-2E9C-101B-9397-08002B2CF9AE}" pid="5" name="MSIP_Label_fc12001c-58d3-400a-ba23-806de159e59f_SetDate">
    <vt:lpwstr>2026-07-21T17:32:19Z</vt:lpwstr>
  </property>
  <property fmtid="{D5CDD505-2E9C-101B-9397-08002B2CF9AE}" pid="6" name="MSIP_Label_fc12001c-58d3-400a-ba23-806de159e59f_Method">
    <vt:lpwstr>Standard</vt:lpwstr>
  </property>
  <property fmtid="{D5CDD505-2E9C-101B-9397-08002B2CF9AE}" pid="7" name="MSIP_Label_fc12001c-58d3-400a-ba23-806de159e59f_Name">
    <vt:lpwstr>Interne ARRG</vt:lpwstr>
  </property>
  <property fmtid="{D5CDD505-2E9C-101B-9397-08002B2CF9AE}" pid="8" name="MSIP_Label_fc12001c-58d3-400a-ba23-806de159e59f_SiteId">
    <vt:lpwstr>0d7492b1-e30f-4db5-b43a-0e3df8b5a459</vt:lpwstr>
  </property>
  <property fmtid="{D5CDD505-2E9C-101B-9397-08002B2CF9AE}" pid="9" name="MSIP_Label_fc12001c-58d3-400a-ba23-806de159e59f_ActionId">
    <vt:lpwstr>aacccdd9-c770-4216-9910-ac6c80520c11</vt:lpwstr>
  </property>
  <property fmtid="{D5CDD505-2E9C-101B-9397-08002B2CF9AE}" pid="10" name="MSIP_Label_fc12001c-58d3-400a-ba23-806de159e59f_ContentBits">
    <vt:lpwstr>0</vt:lpwstr>
  </property>
  <property fmtid="{D5CDD505-2E9C-101B-9397-08002B2CF9AE}" pid="11" name="MSIP_Label_fc12001c-58d3-400a-ba23-806de159e59f_Tag">
    <vt:lpwstr>10, 3, 0, 1</vt:lpwstr>
  </property>
</Properties>
</file>